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Наумкина О В\Desktop\Годовой отчет 2025\"/>
    </mc:Choice>
  </mc:AlternateContent>
  <bookViews>
    <workbookView xWindow="-108" yWindow="-108" windowWidth="23256" windowHeight="12576"/>
  </bookViews>
  <sheets>
    <sheet name=" доходы" sheetId="6" r:id="rId1"/>
    <sheet name="Расходы" sheetId="2" r:id="rId2"/>
    <sheet name="Дефициты" sheetId="3" r:id="rId3"/>
  </sheets>
  <definedNames>
    <definedName name="txt_fileName">#REF!</definedName>
    <definedName name="txt_info">#REF!</definedName>
    <definedName name="txt_runButton">#REF!</definedName>
    <definedName name="АП520">Дефициты!#REF!</definedName>
    <definedName name="АП700">Дефициты!#REF!</definedName>
    <definedName name="АП710">Дефициты!#REF!</definedName>
    <definedName name="АП720">Дефициты!#REF!</definedName>
    <definedName name="ГлаваБК">#REF!</definedName>
    <definedName name="ГлБух">Дефициты!$C$39</definedName>
    <definedName name="Дата_Год">#REF!</definedName>
    <definedName name="Дата_День">#REF!</definedName>
    <definedName name="Дата_Месяц">#REF!</definedName>
    <definedName name="Дефициты710_6">Дефициты!$F$23</definedName>
    <definedName name="Дефициты710_7">Дефициты!$G$23</definedName>
    <definedName name="Дефициты720_6">Дефициты!$F$25</definedName>
    <definedName name="Дефициты720_7">Дефициты!$G$25</definedName>
    <definedName name="Дефициты811_5">Дефициты!$E$32</definedName>
    <definedName name="Дефициты812_5">Дефициты!$E$34</definedName>
    <definedName name="Дефициты812_6">Дефициты!$F$34</definedName>
    <definedName name="Дефициты821_6">Дефициты!#REF!</definedName>
    <definedName name="Дефициты821_7">Дефициты!#REF!</definedName>
    <definedName name="Дефициты822_6">Дефициты!#REF!</definedName>
    <definedName name="Дефициты822_7">Дефициты!#REF!</definedName>
    <definedName name="ДефицитыКонец500">Дефициты!$I$10</definedName>
    <definedName name="ДефицитыКонец520">Дефициты!#REF!</definedName>
    <definedName name="ДефицитыКонец521">Дефициты!#REF!</definedName>
    <definedName name="ДефицитыКонец620">Дефициты!#REF!</definedName>
    <definedName name="ДефицитыКонец700">Дефициты!$I$11</definedName>
    <definedName name="ДефицитыКонец710">Дефициты!$I$23</definedName>
    <definedName name="ДефицитыКонец711">Дефициты!#REF!</definedName>
    <definedName name="ДефицитыКонец720">Дефициты!$I$25</definedName>
    <definedName name="ДефицитыКонец721">Дефициты!#REF!</definedName>
    <definedName name="ДефицитыКонец800">Дефициты!$I$34</definedName>
    <definedName name="ДефицитыКонец820">Дефициты!#REF!</definedName>
    <definedName name="ДефицитыНачало500">Дефициты!$B$10</definedName>
    <definedName name="ДефицитыНачало520">Дефициты!#REF!</definedName>
    <definedName name="ДефицитыНачало521">Дефициты!#REF!</definedName>
    <definedName name="ДефицитыНачало620">Дефициты!#REF!</definedName>
    <definedName name="ДефицитыНачало700">Дефициты!$B$11</definedName>
    <definedName name="ДефицитыНачало710">Дефициты!$B$23</definedName>
    <definedName name="ДефицитыНачало711">Дефициты!$B$24</definedName>
    <definedName name="ДефицитыНачало720">Дефициты!$B$25</definedName>
    <definedName name="ДефицитыНачало721">Дефициты!$B$26</definedName>
    <definedName name="ДефицитыНачало800">Дефициты!$B$27</definedName>
    <definedName name="ДефицитыНачало820">Дефициты!#REF!</definedName>
    <definedName name="ДоходыКонец">#REF!</definedName>
    <definedName name="ДоходыКонецИ">#REF!</definedName>
    <definedName name="ДоходыНачало1">#REF!</definedName>
    <definedName name="ДоходыНачало2">#REF!</definedName>
    <definedName name="ДоходыНачалоИ">#REF!</definedName>
    <definedName name="Ит10Расходы">Расходы!$J$17</definedName>
    <definedName name="Ит11Расходы">Расходы!$K$17</definedName>
    <definedName name="Ит4Дефициты">Дефициты!#REF!</definedName>
    <definedName name="Ит4Доходы">#REF!</definedName>
    <definedName name="Ит4Расходы">Расходы!$D$17</definedName>
    <definedName name="Ит5Дефициты">Дефициты!#REF!</definedName>
    <definedName name="Ит5Доходы">#REF!</definedName>
    <definedName name="Ит5Расходы">Расходы!$E$17</definedName>
    <definedName name="Ит6Дефициты">Дефициты!#REF!</definedName>
    <definedName name="Ит6Доходы">#REF!</definedName>
    <definedName name="Ит6Расходы">Расходы!$F$17</definedName>
    <definedName name="Ит7Дефициты">Дефициты!#REF!</definedName>
    <definedName name="Ит7Доходы">#REF!</definedName>
    <definedName name="Ит7Расходы">Расходы!$G$17</definedName>
    <definedName name="Ит8Доходы">#REF!</definedName>
    <definedName name="Ит8Расходы">Расходы!$H$17</definedName>
    <definedName name="Ит9Дефициты">Дефициты!#REF!</definedName>
    <definedName name="Ит9Доходы">#REF!</definedName>
    <definedName name="Ит9Расходы">Расходы!$I$17</definedName>
    <definedName name="МФ_РОД">#REF!</definedName>
    <definedName name="МФГлБух">#REF!</definedName>
    <definedName name="МФДатаПо">#REF!</definedName>
    <definedName name="МФИсполнитель">#REF!</definedName>
    <definedName name="МФИСТ">#REF!</definedName>
    <definedName name="МФКОДФ">#REF!</definedName>
    <definedName name="МФППО">#REF!</definedName>
    <definedName name="МФПРД">#REF!</definedName>
    <definedName name="МФПРП">#REF!</definedName>
    <definedName name="МФРуководитель">#REF!</definedName>
    <definedName name="МФТелефон">#REF!</definedName>
    <definedName name="НаимБюджета">#REF!</definedName>
    <definedName name="_xlnm.Print_Area" localSheetId="0">' доходы'!$A$1:$K$108</definedName>
    <definedName name="_xlnm.Print_Area" localSheetId="1">Расходы!$A$1:$K$325</definedName>
    <definedName name="ОКАТО">#REF!</definedName>
    <definedName name="ОКПО">#REF!</definedName>
    <definedName name="ОРГАНИЗАЦИЯ">#REF!</definedName>
    <definedName name="Периодичность">#REF!</definedName>
    <definedName name="РасходыКонец">Расходы!#REF!</definedName>
    <definedName name="РасходыКонец2">Расходы!$K$325</definedName>
    <definedName name="РасходыНачало1">Расходы!$B$17</definedName>
    <definedName name="РасходыНачало2">Расходы!$B$325</definedName>
    <definedName name="РасходыНачало3">Расходы!#REF!</definedName>
    <definedName name="Рез6Расходы">Расходы!$F$325</definedName>
    <definedName name="Рез7Расходы">Расходы!$G$325</definedName>
    <definedName name="Рез8Расходы">Расходы!$H$325</definedName>
    <definedName name="Рез9Расходы">Расходы!$I$325</definedName>
    <definedName name="Руководитель">Дефициты!$C$36</definedName>
    <definedName name="СтДеф710_1">Дефициты!#REF!</definedName>
    <definedName name="СтДеф710_2">Дефициты!#REF!</definedName>
    <definedName name="СтДеф710_3">Дефициты!#REF!</definedName>
    <definedName name="СтДеф710_3_0">Дефициты!#REF!</definedName>
    <definedName name="СтДеф710_6">Дефициты!#REF!</definedName>
    <definedName name="СтДеф710_7">Дефициты!#REF!</definedName>
    <definedName name="СтДеф720_1">Дефициты!#REF!</definedName>
    <definedName name="СтДеф720_2">Дефициты!#REF!</definedName>
    <definedName name="СтДеф720_3">Дефициты!#REF!</definedName>
    <definedName name="СтДеф720_3_0">Дефициты!#REF!</definedName>
    <definedName name="СтДеф720_6">Дефициты!#REF!</definedName>
    <definedName name="СтДеф720_7">Дефициты!#REF!</definedName>
    <definedName name="СтДефициты1">Дефициты!#REF!</definedName>
    <definedName name="СтДефициты1И">Дефициты!#REF!</definedName>
    <definedName name="СтДефициты2">Дефициты!#REF!</definedName>
    <definedName name="СтДефициты2И">Дефициты!#REF!</definedName>
    <definedName name="СтДефициты3">Дефициты!#REF!</definedName>
    <definedName name="СтДефициты3_0">Дефициты!#REF!</definedName>
    <definedName name="СтДефициты3_0И">Дефициты!#REF!</definedName>
    <definedName name="СтДефициты3И">Дефициты!#REF!</definedName>
    <definedName name="СтДефициты4">Дефициты!#REF!</definedName>
    <definedName name="СтДефициты4И">Дефициты!#REF!</definedName>
    <definedName name="СтДефициты5">Дефициты!#REF!</definedName>
    <definedName name="СтДефициты5И">Дефициты!#REF!</definedName>
    <definedName name="СтДефициты6">Дефициты!#REF!</definedName>
    <definedName name="СтДефициты6И">Дефициты!#REF!</definedName>
    <definedName name="СтДефициты7">Дефициты!#REF!</definedName>
    <definedName name="СтДефициты7И">Дефициты!#REF!</definedName>
    <definedName name="СтДефициты9">Дефициты!#REF!</definedName>
    <definedName name="СтДефициты9И">Дефициты!#REF!</definedName>
    <definedName name="СтДоходы1">#REF!</definedName>
    <definedName name="СтДоходы1И">#REF!</definedName>
    <definedName name="СтДоходы2">#REF!</definedName>
    <definedName name="СтДоходы2И">#REF!</definedName>
    <definedName name="СтДоходы3">#REF!</definedName>
    <definedName name="СтДоходы3И">#REF!</definedName>
    <definedName name="СтДоходы4">#REF!</definedName>
    <definedName name="СтДоходы4И">#REF!</definedName>
    <definedName name="СтДоходы5">#REF!</definedName>
    <definedName name="СтДоходы5И">#REF!</definedName>
    <definedName name="СтДоходы6">#REF!</definedName>
    <definedName name="СтДоходы6И">#REF!</definedName>
    <definedName name="СтДоходы7">#REF!</definedName>
    <definedName name="СтДоходы7И">#REF!</definedName>
    <definedName name="СтДоходы8">#REF!</definedName>
    <definedName name="СтДоходы8И">#REF!</definedName>
    <definedName name="СтДоходы9">#REF!</definedName>
    <definedName name="СтДоходы9И">#REF!</definedName>
    <definedName name="Столбец1">Расходы!#REF!</definedName>
    <definedName name="Столбец10">Расходы!#REF!</definedName>
    <definedName name="Столбец11">Расходы!#REF!</definedName>
    <definedName name="Столбец2">Расходы!#REF!</definedName>
    <definedName name="Столбец3">Расходы!#REF!</definedName>
    <definedName name="Столбец4">Расходы!#REF!</definedName>
    <definedName name="Столбец5">Расходы!#REF!</definedName>
    <definedName name="Столбец6">Расходы!#REF!</definedName>
    <definedName name="Столбец7">Расходы!#REF!</definedName>
    <definedName name="Столбец8">Расходы!#REF!</definedName>
    <definedName name="Столбец9">Расходы!#REF!</definedName>
    <definedName name="СтраницаНач4">Дефициты!#REF!</definedName>
  </definedNames>
  <calcPr calcId="162913"/>
</workbook>
</file>

<file path=xl/calcChain.xml><?xml version="1.0" encoding="utf-8"?>
<calcChain xmlns="http://schemas.openxmlformats.org/spreadsheetml/2006/main">
  <c r="E329" i="2" l="1"/>
  <c r="E359" i="2"/>
  <c r="C339" i="2"/>
  <c r="C359" i="2"/>
  <c r="F315" i="2" l="1"/>
  <c r="F17" i="2"/>
  <c r="D72" i="6"/>
  <c r="L88" i="6"/>
  <c r="J88" i="6"/>
  <c r="I88" i="6"/>
  <c r="E88" i="6"/>
  <c r="F121" i="2"/>
  <c r="F21" i="6" l="1"/>
  <c r="D21" i="6"/>
  <c r="E20" i="6"/>
  <c r="J20" i="6"/>
  <c r="I20" i="6"/>
  <c r="L78" i="2"/>
  <c r="K78" i="2"/>
  <c r="I78" i="2"/>
  <c r="E78" i="2"/>
  <c r="F77" i="2"/>
  <c r="F49" i="2" s="1"/>
  <c r="D77" i="2"/>
  <c r="E77" i="2" s="1"/>
  <c r="K77" i="2" s="1"/>
  <c r="L67" i="2"/>
  <c r="I67" i="2"/>
  <c r="I49" i="2" l="1"/>
  <c r="D49" i="2"/>
  <c r="L49" i="2" s="1"/>
  <c r="E49" i="2"/>
  <c r="K49" i="2" s="1"/>
  <c r="L77" i="2"/>
  <c r="I77" i="2"/>
  <c r="E334" i="2"/>
  <c r="C334" i="2"/>
  <c r="L316" i="2" l="1"/>
  <c r="I316" i="2"/>
  <c r="E316" i="2"/>
  <c r="K316" i="2" s="1"/>
  <c r="I315" i="2"/>
  <c r="L315" i="2"/>
  <c r="E315" i="2"/>
  <c r="K315" i="2" s="1"/>
  <c r="L153" i="2"/>
  <c r="L35" i="2"/>
  <c r="L34" i="2"/>
  <c r="L40" i="2"/>
  <c r="L39" i="2"/>
  <c r="I40" i="2"/>
  <c r="E40" i="2"/>
  <c r="K40" i="2" s="1"/>
  <c r="I39" i="2" l="1"/>
  <c r="E39" i="2"/>
  <c r="K39" i="2" s="1"/>
  <c r="L99" i="6" l="1"/>
  <c r="L98" i="6"/>
  <c r="L97" i="6"/>
  <c r="L96" i="6"/>
  <c r="L95" i="6"/>
  <c r="L94" i="6"/>
  <c r="F233" i="2" l="1"/>
  <c r="D233" i="2"/>
  <c r="E343" i="2"/>
  <c r="C343" i="2"/>
  <c r="I323" i="2"/>
  <c r="L323" i="2"/>
  <c r="F321" i="2"/>
  <c r="D321" i="2"/>
  <c r="E323" i="2"/>
  <c r="K323" i="2" s="1"/>
  <c r="E67" i="2"/>
  <c r="K67" i="2" s="1"/>
  <c r="F191" i="2" l="1"/>
  <c r="E344" i="2" s="1"/>
  <c r="D191" i="2"/>
  <c r="C344" i="2" s="1"/>
  <c r="E202" i="2"/>
  <c r="K202" i="2" s="1"/>
  <c r="L202" i="2"/>
  <c r="I202" i="2"/>
  <c r="E191" i="2" l="1"/>
  <c r="K191" i="2" s="1"/>
  <c r="L191" i="2"/>
  <c r="I191" i="2"/>
  <c r="D252" i="2" l="1"/>
  <c r="E19" i="3" l="1"/>
  <c r="H19" i="3" s="1"/>
  <c r="F188" i="2" l="1"/>
  <c r="D188" i="2"/>
  <c r="E188" i="2" s="1"/>
  <c r="L216" i="2"/>
  <c r="K216" i="2"/>
  <c r="I216" i="2"/>
  <c r="E216" i="2"/>
  <c r="F215" i="2"/>
  <c r="D215" i="2"/>
  <c r="E215" i="2" s="1"/>
  <c r="K188" i="2" l="1"/>
  <c r="K215" i="2"/>
  <c r="I188" i="2"/>
  <c r="L188" i="2"/>
  <c r="L215" i="2"/>
  <c r="I215" i="2"/>
  <c r="F189" i="2"/>
  <c r="F90" i="6" l="1"/>
  <c r="F72" i="6" s="1"/>
  <c r="D90" i="6"/>
  <c r="D222" i="2" l="1"/>
  <c r="J99" i="6"/>
  <c r="I99" i="6"/>
  <c r="E99" i="6"/>
  <c r="F45" i="2" l="1"/>
  <c r="F43" i="2"/>
  <c r="F24" i="2"/>
  <c r="F22" i="2"/>
  <c r="I74" i="2" l="1"/>
  <c r="D22" i="2" l="1"/>
  <c r="D299" i="2"/>
  <c r="L93" i="6"/>
  <c r="F192" i="2" l="1"/>
  <c r="D192" i="2"/>
  <c r="L203" i="2"/>
  <c r="I203" i="2"/>
  <c r="E203" i="2"/>
  <c r="K203" i="2" s="1"/>
  <c r="E201" i="2"/>
  <c r="E192" i="2" l="1"/>
  <c r="K192" i="2" s="1"/>
  <c r="I192" i="2"/>
  <c r="L192" i="2"/>
  <c r="D165" i="2"/>
  <c r="I92" i="6" l="1"/>
  <c r="D228" i="2" l="1"/>
  <c r="D227" i="2"/>
  <c r="F237" i="2" l="1"/>
  <c r="D237" i="2"/>
  <c r="F287" i="2" l="1"/>
  <c r="F284" i="2" s="1"/>
  <c r="D287" i="2"/>
  <c r="D284" i="2" s="1"/>
  <c r="I63" i="2" l="1"/>
  <c r="E63" i="2"/>
  <c r="K63" i="2" s="1"/>
  <c r="L63" i="2"/>
  <c r="L286" i="2" l="1"/>
  <c r="I286" i="2"/>
  <c r="J92" i="6" l="1"/>
  <c r="E286" i="2" l="1"/>
  <c r="K286" i="2" s="1"/>
  <c r="E342" i="2" l="1"/>
  <c r="C342" i="2"/>
  <c r="E17" i="3" l="1"/>
  <c r="H17" i="3" s="1"/>
  <c r="F239" i="2" l="1"/>
  <c r="D239" i="2"/>
  <c r="I206" i="2"/>
  <c r="F175" i="2"/>
  <c r="D175" i="2"/>
  <c r="L176" i="2"/>
  <c r="I176" i="2"/>
  <c r="E176" i="2"/>
  <c r="K176" i="2" s="1"/>
  <c r="F240" i="2" l="1"/>
  <c r="I239" i="2"/>
  <c r="F238" i="2"/>
  <c r="F232" i="2"/>
  <c r="F236" i="2" l="1"/>
  <c r="D232" i="2"/>
  <c r="I298" i="2"/>
  <c r="E298" i="2"/>
  <c r="F299" i="2"/>
  <c r="L285" i="2"/>
  <c r="I285" i="2"/>
  <c r="E285" i="2"/>
  <c r="K285" i="2" s="1"/>
  <c r="D240" i="2" l="1"/>
  <c r="C357" i="2" s="1"/>
  <c r="D296" i="2"/>
  <c r="F296" i="2"/>
  <c r="L291" i="2"/>
  <c r="I291" i="2"/>
  <c r="E291" i="2"/>
  <c r="K291" i="2" s="1"/>
  <c r="L290" i="2"/>
  <c r="I290" i="2"/>
  <c r="E290" i="2"/>
  <c r="K290" i="2" s="1"/>
  <c r="L289" i="2"/>
  <c r="I289" i="2"/>
  <c r="E289" i="2"/>
  <c r="K289" i="2" s="1"/>
  <c r="L288" i="2"/>
  <c r="I288" i="2"/>
  <c r="E288" i="2"/>
  <c r="K288" i="2" s="1"/>
  <c r="F283" i="2" l="1"/>
  <c r="I283" i="2" s="1"/>
  <c r="E287" i="2"/>
  <c r="K287" i="2" s="1"/>
  <c r="D283" i="2"/>
  <c r="L287" i="2"/>
  <c r="I287" i="2"/>
  <c r="L283" i="2" l="1"/>
  <c r="L302" i="2"/>
  <c r="I302" i="2"/>
  <c r="E302" i="2"/>
  <c r="K302" i="2" s="1"/>
  <c r="L301" i="2"/>
  <c r="I301" i="2"/>
  <c r="E301" i="2"/>
  <c r="K301" i="2" s="1"/>
  <c r="L300" i="2"/>
  <c r="I300" i="2"/>
  <c r="E300" i="2"/>
  <c r="K300" i="2" s="1"/>
  <c r="L311" i="2"/>
  <c r="I311" i="2"/>
  <c r="E311" i="2"/>
  <c r="K311" i="2" s="1"/>
  <c r="E350" i="2" l="1"/>
  <c r="E348" i="2"/>
  <c r="E347" i="2"/>
  <c r="E346" i="2"/>
  <c r="E339" i="2"/>
  <c r="E338" i="2"/>
  <c r="E337" i="2"/>
  <c r="E336" i="2"/>
  <c r="E335" i="2"/>
  <c r="F145" i="2" l="1"/>
  <c r="F139" i="2" s="1"/>
  <c r="F308" i="2"/>
  <c r="F235" i="2" s="1"/>
  <c r="E352" i="2" s="1"/>
  <c r="D308" i="2"/>
  <c r="D235" i="2" s="1"/>
  <c r="C352" i="2" s="1"/>
  <c r="L310" i="2"/>
  <c r="I310" i="2"/>
  <c r="E310" i="2"/>
  <c r="K310" i="2" s="1"/>
  <c r="I235" i="2" l="1"/>
  <c r="D307" i="2"/>
  <c r="F307" i="2"/>
  <c r="E95" i="6" l="1"/>
  <c r="I95" i="6"/>
  <c r="J95" i="6"/>
  <c r="E92" i="6"/>
  <c r="L92" i="6"/>
  <c r="F152" i="2" l="1"/>
  <c r="D152" i="2"/>
  <c r="F165" i="2"/>
  <c r="F242" i="2" l="1"/>
  <c r="J243" i="2" l="1"/>
  <c r="H243" i="2"/>
  <c r="G243" i="2"/>
  <c r="L37" i="6"/>
  <c r="L91" i="6" l="1"/>
  <c r="F151" i="2" l="1"/>
  <c r="D196" i="2" l="1"/>
  <c r="D194" i="2"/>
  <c r="F227" i="2" l="1"/>
  <c r="E332" i="2" s="1"/>
  <c r="F173" i="2" l="1"/>
  <c r="D173" i="2"/>
  <c r="D170" i="2" s="1"/>
  <c r="L174" i="2"/>
  <c r="I174" i="2"/>
  <c r="E174" i="2"/>
  <c r="K174" i="2" s="1"/>
  <c r="F228" i="2"/>
  <c r="E333" i="2" s="1"/>
  <c r="L173" i="2" l="1"/>
  <c r="E173" i="2"/>
  <c r="F170" i="2"/>
  <c r="K173" i="2"/>
  <c r="I173" i="2"/>
  <c r="L80" i="6" l="1"/>
  <c r="L79" i="6"/>
  <c r="J80" i="6"/>
  <c r="I80" i="6"/>
  <c r="L172" i="2" l="1"/>
  <c r="I172" i="2"/>
  <c r="E172" i="2"/>
  <c r="K172" i="2" s="1"/>
  <c r="F217" i="2" l="1"/>
  <c r="D217" i="2"/>
  <c r="F178" i="2"/>
  <c r="F352" i="2" s="1"/>
  <c r="D178" i="2"/>
  <c r="D352" i="2" s="1"/>
  <c r="I181" i="2"/>
  <c r="D181" i="2"/>
  <c r="L181" i="2" s="1"/>
  <c r="L171" i="2"/>
  <c r="I171" i="2"/>
  <c r="E171" i="2"/>
  <c r="K171" i="2" s="1"/>
  <c r="E170" i="2"/>
  <c r="L170" i="2" l="1"/>
  <c r="K170" i="2"/>
  <c r="I170" i="2"/>
  <c r="L177" i="2"/>
  <c r="I177" i="2"/>
  <c r="E177" i="2"/>
  <c r="K177" i="2" s="1"/>
  <c r="E175" i="2"/>
  <c r="K175" i="2" l="1"/>
  <c r="L175" i="2"/>
  <c r="I175" i="2"/>
  <c r="F267" i="2" l="1"/>
  <c r="E354" i="2" l="1"/>
  <c r="G121" i="2"/>
  <c r="D121" i="2"/>
  <c r="C354" i="2" s="1"/>
  <c r="D122" i="2"/>
  <c r="C356" i="2" s="1"/>
  <c r="F122" i="2"/>
  <c r="E356" i="2" s="1"/>
  <c r="F125" i="2"/>
  <c r="D125" i="2"/>
  <c r="L126" i="2"/>
  <c r="I126" i="2"/>
  <c r="E126" i="2"/>
  <c r="K126" i="2" s="1"/>
  <c r="L122" i="2" l="1"/>
  <c r="E122" i="2"/>
  <c r="K122" i="2" s="1"/>
  <c r="I122" i="2"/>
  <c r="E121" i="2"/>
  <c r="L121" i="2"/>
  <c r="J121" i="2"/>
  <c r="F196" i="2"/>
  <c r="L38" i="2" l="1"/>
  <c r="L37" i="2"/>
  <c r="I98" i="6" l="1"/>
  <c r="I97" i="6"/>
  <c r="I96" i="6"/>
  <c r="I94" i="6"/>
  <c r="I93" i="6"/>
  <c r="E60" i="6" l="1"/>
  <c r="F62" i="6" l="1"/>
  <c r="D62" i="6"/>
  <c r="E20" i="3" l="1"/>
  <c r="H20" i="3" s="1"/>
  <c r="I62" i="6"/>
  <c r="E62" i="6"/>
  <c r="J62" i="6"/>
  <c r="D93" i="2"/>
  <c r="J97" i="6" l="1"/>
  <c r="E97" i="6"/>
  <c r="J96" i="6" l="1"/>
  <c r="E96" i="6"/>
  <c r="J64" i="6"/>
  <c r="I64" i="6"/>
  <c r="J63" i="6"/>
  <c r="I63" i="6"/>
  <c r="E64" i="6"/>
  <c r="E63" i="6"/>
  <c r="J98" i="6"/>
  <c r="E98" i="6"/>
  <c r="E327" i="2" l="1"/>
  <c r="E94" i="6" l="1"/>
  <c r="J94" i="6"/>
  <c r="E93" i="6" l="1"/>
  <c r="J93" i="6"/>
  <c r="F195" i="2" l="1"/>
  <c r="D195" i="2"/>
  <c r="D242" i="2"/>
  <c r="F204" i="2"/>
  <c r="D204" i="2"/>
  <c r="D198" i="2" s="1"/>
  <c r="E206" i="2"/>
  <c r="K206" i="2" s="1"/>
  <c r="L206" i="2"/>
  <c r="F114" i="2"/>
  <c r="E349" i="2" s="1"/>
  <c r="D114" i="2"/>
  <c r="E115" i="2"/>
  <c r="K115" i="2" s="1"/>
  <c r="I115" i="2"/>
  <c r="L115" i="2"/>
  <c r="D107" i="2"/>
  <c r="F198" i="2" l="1"/>
  <c r="E195" i="2"/>
  <c r="K195" i="2" s="1"/>
  <c r="L195" i="2"/>
  <c r="I195" i="2"/>
  <c r="E357" i="2"/>
  <c r="F123" i="2" l="1"/>
  <c r="F120" i="2" s="1"/>
  <c r="D123" i="2"/>
  <c r="L127" i="2"/>
  <c r="I127" i="2"/>
  <c r="E127" i="2"/>
  <c r="K127" i="2" s="1"/>
  <c r="E123" i="2" l="1"/>
  <c r="E120" i="2" s="1"/>
  <c r="D120" i="2"/>
  <c r="I299" i="2" l="1"/>
  <c r="L299" i="2"/>
  <c r="E299" i="2"/>
  <c r="K299" i="2" s="1"/>
  <c r="F252" i="2" l="1"/>
  <c r="L97" i="2" l="1"/>
  <c r="I97" i="2"/>
  <c r="E97" i="2"/>
  <c r="K97" i="2" s="1"/>
  <c r="J38" i="6" l="1"/>
  <c r="L104" i="6" l="1"/>
  <c r="L103" i="6"/>
  <c r="L26" i="6"/>
  <c r="L29" i="6"/>
  <c r="L28" i="6"/>
  <c r="L27" i="6"/>
  <c r="L22" i="6"/>
  <c r="L101" i="2" l="1"/>
  <c r="I101" i="2" l="1"/>
  <c r="L309" i="2" l="1"/>
  <c r="I309" i="2"/>
  <c r="E309" i="2"/>
  <c r="K309" i="2" s="1"/>
  <c r="L99" i="2" l="1"/>
  <c r="I99" i="2"/>
  <c r="E99" i="2"/>
  <c r="K99" i="2" s="1"/>
  <c r="L98" i="2" l="1"/>
  <c r="E98" i="2"/>
  <c r="K98" i="2" s="1"/>
  <c r="F74" i="6"/>
  <c r="I98" i="2" l="1"/>
  <c r="F293" i="2" l="1"/>
  <c r="F292" i="2" s="1"/>
  <c r="D293" i="2"/>
  <c r="D292" i="2" s="1"/>
  <c r="E296" i="2"/>
  <c r="F304" i="2"/>
  <c r="I304" i="2" s="1"/>
  <c r="D304" i="2"/>
  <c r="E307" i="2"/>
  <c r="L306" i="2"/>
  <c r="I306" i="2"/>
  <c r="E306" i="2"/>
  <c r="K306" i="2" s="1"/>
  <c r="L305" i="2"/>
  <c r="I305" i="2"/>
  <c r="E305" i="2"/>
  <c r="K305" i="2" s="1"/>
  <c r="L308" i="2"/>
  <c r="I308" i="2"/>
  <c r="E308" i="2"/>
  <c r="K308" i="2" s="1"/>
  <c r="F230" i="2"/>
  <c r="D230" i="2"/>
  <c r="L298" i="2"/>
  <c r="K298" i="2"/>
  <c r="L297" i="2"/>
  <c r="I297" i="2"/>
  <c r="E297" i="2"/>
  <c r="K297" i="2" s="1"/>
  <c r="L295" i="2"/>
  <c r="I295" i="2"/>
  <c r="E295" i="2"/>
  <c r="K295" i="2" s="1"/>
  <c r="L294" i="2"/>
  <c r="I294" i="2"/>
  <c r="E294" i="2"/>
  <c r="K294" i="2" s="1"/>
  <c r="E101" i="2"/>
  <c r="K101" i="2" s="1"/>
  <c r="F100" i="2"/>
  <c r="F96" i="2" s="1"/>
  <c r="D100" i="2"/>
  <c r="D96" i="2" s="1"/>
  <c r="E103" i="2"/>
  <c r="K103" i="2" s="1"/>
  <c r="I103" i="2"/>
  <c r="L103" i="2"/>
  <c r="F104" i="2"/>
  <c r="E292" i="2" l="1"/>
  <c r="K292" i="2" s="1"/>
  <c r="E284" i="2"/>
  <c r="E283" i="2" s="1"/>
  <c r="K283" i="2" s="1"/>
  <c r="I292" i="2"/>
  <c r="L292" i="2"/>
  <c r="L307" i="2"/>
  <c r="K307" i="2"/>
  <c r="F102" i="2"/>
  <c r="I102" i="2" s="1"/>
  <c r="E100" i="2"/>
  <c r="K100" i="2" s="1"/>
  <c r="L304" i="2"/>
  <c r="F303" i="2"/>
  <c r="I303" i="2" s="1"/>
  <c r="D303" i="2"/>
  <c r="E303" i="2" s="1"/>
  <c r="E304" i="2"/>
  <c r="K304" i="2" s="1"/>
  <c r="K296" i="2"/>
  <c r="I307" i="2"/>
  <c r="L296" i="2"/>
  <c r="I296" i="2"/>
  <c r="L100" i="2"/>
  <c r="L96" i="2"/>
  <c r="I96" i="2"/>
  <c r="I100" i="2"/>
  <c r="I75" i="6"/>
  <c r="K303" i="2" l="1"/>
  <c r="L284" i="2"/>
  <c r="I284" i="2"/>
  <c r="K284" i="2"/>
  <c r="E96" i="2"/>
  <c r="K96" i="2" s="1"/>
  <c r="L303" i="2"/>
  <c r="E293" i="2"/>
  <c r="K293" i="2" s="1"/>
  <c r="I293" i="2"/>
  <c r="L293" i="2"/>
  <c r="D116" i="2" l="1"/>
  <c r="D113" i="2" s="1"/>
  <c r="E113" i="2" s="1"/>
  <c r="E117" i="2"/>
  <c r="F241" i="2"/>
  <c r="L282" i="2"/>
  <c r="K282" i="2"/>
  <c r="I282" i="2"/>
  <c r="E282" i="2"/>
  <c r="F281" i="2"/>
  <c r="D281" i="2"/>
  <c r="E281" i="2" s="1"/>
  <c r="I242" i="2"/>
  <c r="E169" i="2"/>
  <c r="I169" i="2"/>
  <c r="K169" i="2"/>
  <c r="L169" i="2"/>
  <c r="D168" i="2"/>
  <c r="F168" i="2"/>
  <c r="E341" i="2" s="1"/>
  <c r="D148" i="2"/>
  <c r="E148" i="2" s="1"/>
  <c r="F148" i="2"/>
  <c r="E149" i="2"/>
  <c r="I149" i="2"/>
  <c r="K149" i="2"/>
  <c r="L149" i="2"/>
  <c r="L253" i="2"/>
  <c r="K253" i="2"/>
  <c r="I253" i="2"/>
  <c r="E253" i="2"/>
  <c r="I252" i="2"/>
  <c r="E252" i="2"/>
  <c r="D156" i="2"/>
  <c r="E168" i="2" l="1"/>
  <c r="K168" i="2" s="1"/>
  <c r="K281" i="2"/>
  <c r="E116" i="2"/>
  <c r="L242" i="2"/>
  <c r="L281" i="2"/>
  <c r="I281" i="2"/>
  <c r="D241" i="2"/>
  <c r="C341" i="2" s="1"/>
  <c r="E242" i="2"/>
  <c r="K242" i="2"/>
  <c r="I241" i="2"/>
  <c r="K148" i="2"/>
  <c r="L252" i="2"/>
  <c r="K252" i="2"/>
  <c r="L168" i="2"/>
  <c r="I168" i="2"/>
  <c r="L148" i="2"/>
  <c r="I148" i="2"/>
  <c r="L74" i="2"/>
  <c r="K74" i="2"/>
  <c r="E74" i="2"/>
  <c r="F73" i="2"/>
  <c r="E363" i="2" s="1"/>
  <c r="D73" i="2"/>
  <c r="F83" i="6"/>
  <c r="D83" i="6"/>
  <c r="E22" i="6"/>
  <c r="D24" i="6"/>
  <c r="E24" i="6" l="1"/>
  <c r="D17" i="6"/>
  <c r="E73" i="2"/>
  <c r="E47" i="2" s="1"/>
  <c r="C363" i="2"/>
  <c r="F47" i="2"/>
  <c r="I47" i="2" s="1"/>
  <c r="E241" i="2"/>
  <c r="K241" i="2" s="1"/>
  <c r="L83" i="6"/>
  <c r="L241" i="2"/>
  <c r="D47" i="2"/>
  <c r="L73" i="2"/>
  <c r="I73" i="2"/>
  <c r="K73" i="2" l="1"/>
  <c r="L47" i="2"/>
  <c r="K47" i="2"/>
  <c r="I81" i="6"/>
  <c r="I79" i="6"/>
  <c r="L143" i="2" l="1"/>
  <c r="I143" i="2"/>
  <c r="E143" i="2"/>
  <c r="K143" i="2" s="1"/>
  <c r="J81" i="6" l="1"/>
  <c r="J79" i="6"/>
  <c r="L158" i="2" l="1"/>
  <c r="I158" i="2"/>
  <c r="E158" i="2"/>
  <c r="K158" i="2" s="1"/>
  <c r="L157" i="2"/>
  <c r="I157" i="2"/>
  <c r="E157" i="2"/>
  <c r="K157" i="2" s="1"/>
  <c r="F156" i="2"/>
  <c r="E156" i="2"/>
  <c r="L156" i="2" l="1"/>
  <c r="K156" i="2"/>
  <c r="I156" i="2"/>
  <c r="F231" i="2"/>
  <c r="E330" i="2" l="1"/>
  <c r="F327" i="2" s="1"/>
  <c r="E331" i="2"/>
  <c r="D43" i="2"/>
  <c r="E355" i="2" l="1"/>
  <c r="F328" i="2"/>
  <c r="F329" i="2" s="1"/>
  <c r="E184" i="2" l="1"/>
  <c r="K184" i="2" s="1"/>
  <c r="L184" i="2"/>
  <c r="C349" i="2"/>
  <c r="C347" i="2"/>
  <c r="D82" i="2" l="1"/>
  <c r="D80" i="2" s="1"/>
  <c r="F82" i="2"/>
  <c r="L84" i="2"/>
  <c r="I84" i="2"/>
  <c r="E84" i="2"/>
  <c r="K84" i="2" s="1"/>
  <c r="F80" i="2" l="1"/>
  <c r="E345" i="2" s="1"/>
  <c r="C345" i="2"/>
  <c r="D79" i="2"/>
  <c r="I82" i="2"/>
  <c r="L82" i="2"/>
  <c r="D238" i="2" l="1"/>
  <c r="C355" i="2" s="1"/>
  <c r="D354" i="2" s="1"/>
  <c r="E80" i="6" l="1"/>
  <c r="L183" i="2"/>
  <c r="I183" i="2"/>
  <c r="E183" i="2"/>
  <c r="K183" i="2" s="1"/>
  <c r="L182" i="2"/>
  <c r="I182" i="2"/>
  <c r="E182" i="2"/>
  <c r="K182" i="2" s="1"/>
  <c r="E181" i="2" l="1"/>
  <c r="K181" i="2" s="1"/>
  <c r="J103" i="6"/>
  <c r="I103" i="6"/>
  <c r="E103" i="6"/>
  <c r="E81" i="6"/>
  <c r="E198" i="2" l="1"/>
  <c r="F276" i="2"/>
  <c r="F270" i="2" s="1"/>
  <c r="E235" i="2"/>
  <c r="D104" i="2"/>
  <c r="L105" i="2"/>
  <c r="I105" i="2"/>
  <c r="E105" i="2"/>
  <c r="K105" i="2" s="1"/>
  <c r="I240" i="2"/>
  <c r="F234" i="2"/>
  <c r="I233" i="2"/>
  <c r="D234" i="2"/>
  <c r="I22" i="2"/>
  <c r="I125" i="2"/>
  <c r="E125" i="2"/>
  <c r="D145" i="2"/>
  <c r="D139" i="2" s="1"/>
  <c r="F111" i="2"/>
  <c r="I111" i="2" s="1"/>
  <c r="D111" i="2"/>
  <c r="E111" i="2" s="1"/>
  <c r="L112" i="2"/>
  <c r="I112" i="2"/>
  <c r="E112" i="2"/>
  <c r="K112" i="2" s="1"/>
  <c r="F107" i="2"/>
  <c r="D106" i="2"/>
  <c r="E54" i="2"/>
  <c r="K54" i="2" s="1"/>
  <c r="F160" i="2"/>
  <c r="F159" i="2" s="1"/>
  <c r="C335" i="2"/>
  <c r="C332" i="2" s="1"/>
  <c r="L28" i="2"/>
  <c r="I28" i="2"/>
  <c r="E28" i="2"/>
  <c r="K28" i="2" s="1"/>
  <c r="E79" i="6"/>
  <c r="F78" i="6"/>
  <c r="F101" i="6" s="1"/>
  <c r="D78" i="6"/>
  <c r="D101" i="6" s="1"/>
  <c r="D249" i="2"/>
  <c r="D244" i="2" s="1"/>
  <c r="E147" i="2"/>
  <c r="K147" i="2" s="1"/>
  <c r="C338" i="2"/>
  <c r="C337" i="2"/>
  <c r="C336" i="2"/>
  <c r="D75" i="2"/>
  <c r="D48" i="2" s="1"/>
  <c r="E48" i="2" s="1"/>
  <c r="D276" i="2"/>
  <c r="D270" i="2" s="1"/>
  <c r="L278" i="2"/>
  <c r="I278" i="2"/>
  <c r="E278" i="2"/>
  <c r="K278" i="2" s="1"/>
  <c r="L66" i="2"/>
  <c r="L324" i="2"/>
  <c r="L322" i="2"/>
  <c r="L320" i="2"/>
  <c r="L319" i="2"/>
  <c r="L314" i="2"/>
  <c r="L280" i="2"/>
  <c r="L279" i="2"/>
  <c r="L277" i="2"/>
  <c r="L275" i="2"/>
  <c r="L274" i="2"/>
  <c r="L273" i="2"/>
  <c r="L272" i="2"/>
  <c r="L271" i="2"/>
  <c r="L269" i="2"/>
  <c r="L268" i="2"/>
  <c r="L265" i="2"/>
  <c r="L264" i="2"/>
  <c r="L262" i="2"/>
  <c r="L260" i="2"/>
  <c r="L259" i="2"/>
  <c r="L257" i="2"/>
  <c r="L256" i="2"/>
  <c r="L255" i="2"/>
  <c r="L251" i="2"/>
  <c r="L250" i="2"/>
  <c r="L248" i="2"/>
  <c r="L247" i="2"/>
  <c r="L246" i="2"/>
  <c r="L245" i="2"/>
  <c r="L224" i="2"/>
  <c r="L219" i="2"/>
  <c r="L218" i="2"/>
  <c r="L214" i="2"/>
  <c r="L212" i="2"/>
  <c r="L211" i="2"/>
  <c r="L209" i="2"/>
  <c r="L207" i="2"/>
  <c r="L205" i="2"/>
  <c r="L201" i="2"/>
  <c r="L200" i="2"/>
  <c r="L199" i="2"/>
  <c r="L180" i="2"/>
  <c r="L179" i="2"/>
  <c r="L167" i="2"/>
  <c r="L166" i="2"/>
  <c r="L164" i="2"/>
  <c r="L163" i="2"/>
  <c r="L162" i="2"/>
  <c r="L161" i="2"/>
  <c r="L154" i="2"/>
  <c r="L152" i="2"/>
  <c r="L146" i="2"/>
  <c r="L144" i="2"/>
  <c r="L142" i="2"/>
  <c r="L141" i="2"/>
  <c r="L140" i="2"/>
  <c r="L138" i="2"/>
  <c r="L137" i="2"/>
  <c r="L134" i="2"/>
  <c r="L132" i="2"/>
  <c r="L130" i="2"/>
  <c r="L128" i="2"/>
  <c r="L114" i="2"/>
  <c r="L110" i="2"/>
  <c r="L108" i="2"/>
  <c r="L95" i="2"/>
  <c r="L94" i="2"/>
  <c r="L92" i="2"/>
  <c r="L91" i="2"/>
  <c r="L89" i="2"/>
  <c r="L88" i="2"/>
  <c r="L85" i="2"/>
  <c r="L83" i="2"/>
  <c r="L81" i="2"/>
  <c r="L76" i="2"/>
  <c r="L72" i="2"/>
  <c r="L71" i="2"/>
  <c r="L70" i="2"/>
  <c r="L68" i="2"/>
  <c r="L65" i="2"/>
  <c r="L64" i="2"/>
  <c r="L62" i="2"/>
  <c r="L61" i="2"/>
  <c r="L59" i="2"/>
  <c r="L58" i="2"/>
  <c r="L57" i="2"/>
  <c r="L55" i="2"/>
  <c r="L54" i="2"/>
  <c r="L53" i="2"/>
  <c r="L32" i="2"/>
  <c r="L31" i="2"/>
  <c r="L29" i="2"/>
  <c r="L27" i="2"/>
  <c r="L68" i="6"/>
  <c r="L86" i="6"/>
  <c r="L85" i="6"/>
  <c r="L18" i="6"/>
  <c r="F249" i="2"/>
  <c r="I24" i="2"/>
  <c r="F194" i="2"/>
  <c r="F51" i="6"/>
  <c r="I280" i="2"/>
  <c r="E280" i="2"/>
  <c r="K280" i="2" s="1"/>
  <c r="F210" i="2"/>
  <c r="F208" i="2" s="1"/>
  <c r="D210" i="2"/>
  <c r="I212" i="2"/>
  <c r="E212" i="2"/>
  <c r="K212" i="2" s="1"/>
  <c r="I211" i="2"/>
  <c r="E211" i="2"/>
  <c r="K211" i="2" s="1"/>
  <c r="I154" i="2"/>
  <c r="E154" i="2"/>
  <c r="K154" i="2" s="1"/>
  <c r="I153" i="2"/>
  <c r="E153" i="2"/>
  <c r="K153" i="2" s="1"/>
  <c r="I128" i="2"/>
  <c r="E128" i="2"/>
  <c r="K128" i="2" s="1"/>
  <c r="I108" i="2"/>
  <c r="E108" i="2"/>
  <c r="K108" i="2" s="1"/>
  <c r="C346" i="2"/>
  <c r="C348" i="2"/>
  <c r="F318" i="2"/>
  <c r="E321" i="2"/>
  <c r="I324" i="2"/>
  <c r="E324" i="2"/>
  <c r="K324" i="2" s="1"/>
  <c r="I322" i="2"/>
  <c r="E322" i="2"/>
  <c r="K322" i="2" s="1"/>
  <c r="I207" i="2"/>
  <c r="E207" i="2"/>
  <c r="K207" i="2" s="1"/>
  <c r="I205" i="2"/>
  <c r="E205" i="2"/>
  <c r="K205" i="2" s="1"/>
  <c r="I251" i="2"/>
  <c r="E251" i="2"/>
  <c r="K251" i="2" s="1"/>
  <c r="I250" i="2"/>
  <c r="E250" i="2"/>
  <c r="K250" i="2" s="1"/>
  <c r="F258" i="2"/>
  <c r="F254" i="2" s="1"/>
  <c r="I254" i="2" s="1"/>
  <c r="D258" i="2"/>
  <c r="D254" i="2" s="1"/>
  <c r="I257" i="2"/>
  <c r="E257" i="2"/>
  <c r="K257" i="2" s="1"/>
  <c r="I256" i="2"/>
  <c r="E256" i="2"/>
  <c r="K256" i="2" s="1"/>
  <c r="I260" i="2"/>
  <c r="E260" i="2"/>
  <c r="K260" i="2" s="1"/>
  <c r="I259" i="2"/>
  <c r="E259" i="2"/>
  <c r="K259" i="2" s="1"/>
  <c r="I83" i="2"/>
  <c r="E83" i="2"/>
  <c r="J104" i="6"/>
  <c r="I104" i="6"/>
  <c r="E104" i="6"/>
  <c r="F263" i="2"/>
  <c r="I263" i="2" s="1"/>
  <c r="D263" i="2"/>
  <c r="E263" i="2" s="1"/>
  <c r="I265" i="2"/>
  <c r="E265" i="2"/>
  <c r="K265" i="2" s="1"/>
  <c r="I264" i="2"/>
  <c r="E264" i="2"/>
  <c r="K264" i="2" s="1"/>
  <c r="I279" i="2"/>
  <c r="E279" i="2"/>
  <c r="K279" i="2" s="1"/>
  <c r="I277" i="2"/>
  <c r="E277" i="2"/>
  <c r="K277" i="2" s="1"/>
  <c r="E165" i="2"/>
  <c r="K165" i="2" s="1"/>
  <c r="I167" i="2"/>
  <c r="E167" i="2"/>
  <c r="K167" i="2" s="1"/>
  <c r="I166" i="2"/>
  <c r="E166" i="2"/>
  <c r="K166" i="2" s="1"/>
  <c r="I164" i="2"/>
  <c r="E164" i="2"/>
  <c r="K164" i="2" s="1"/>
  <c r="I81" i="2"/>
  <c r="E81" i="2"/>
  <c r="K81" i="2" s="1"/>
  <c r="D69" i="2"/>
  <c r="D60" i="2" s="1"/>
  <c r="F69" i="2"/>
  <c r="F60" i="2" s="1"/>
  <c r="I72" i="2"/>
  <c r="E72" i="2"/>
  <c r="K72" i="2" s="1"/>
  <c r="E71" i="2"/>
  <c r="K71" i="2" s="1"/>
  <c r="I147" i="2"/>
  <c r="I146" i="2"/>
  <c r="E146" i="2"/>
  <c r="K146" i="2" s="1"/>
  <c r="I85" i="2"/>
  <c r="E85" i="2"/>
  <c r="K85" i="2" s="1"/>
  <c r="I70" i="2"/>
  <c r="E70" i="2"/>
  <c r="K70" i="2" s="1"/>
  <c r="I54" i="2"/>
  <c r="E56" i="6"/>
  <c r="E49" i="6"/>
  <c r="D26" i="2"/>
  <c r="D45" i="2"/>
  <c r="L45" i="2" s="1"/>
  <c r="I92" i="2"/>
  <c r="E92" i="2"/>
  <c r="K92" i="2" s="1"/>
  <c r="I91" i="2"/>
  <c r="E91" i="2"/>
  <c r="K91" i="2" s="1"/>
  <c r="F90" i="2"/>
  <c r="D90" i="2"/>
  <c r="E90" i="2" s="1"/>
  <c r="C327" i="2"/>
  <c r="D24" i="2"/>
  <c r="I35" i="2"/>
  <c r="E35" i="2"/>
  <c r="K35" i="2" s="1"/>
  <c r="I34" i="2"/>
  <c r="E34" i="2"/>
  <c r="K34" i="2" s="1"/>
  <c r="F33" i="2"/>
  <c r="D33" i="2"/>
  <c r="I95" i="2"/>
  <c r="E95" i="2"/>
  <c r="K95" i="2" s="1"/>
  <c r="I94" i="2"/>
  <c r="E94" i="2"/>
  <c r="K94" i="2" s="1"/>
  <c r="F93" i="2"/>
  <c r="I38" i="2"/>
  <c r="E38" i="2"/>
  <c r="K38" i="2" s="1"/>
  <c r="I37" i="2"/>
  <c r="E37" i="2"/>
  <c r="K37" i="2" s="1"/>
  <c r="F36" i="2"/>
  <c r="D36" i="2"/>
  <c r="E36" i="2" s="1"/>
  <c r="F56" i="2"/>
  <c r="F44" i="2" s="1"/>
  <c r="F42" i="2" s="1"/>
  <c r="D56" i="2"/>
  <c r="I59" i="2"/>
  <c r="E59" i="2"/>
  <c r="K59" i="2" s="1"/>
  <c r="J22" i="6"/>
  <c r="D231" i="2"/>
  <c r="E230" i="2"/>
  <c r="I217" i="2"/>
  <c r="D313" i="2"/>
  <c r="D312" i="2" s="1"/>
  <c r="E314" i="2"/>
  <c r="K314" i="2" s="1"/>
  <c r="I314" i="2"/>
  <c r="F313" i="2"/>
  <c r="D189" i="2"/>
  <c r="E189" i="2" s="1"/>
  <c r="F136" i="2"/>
  <c r="I189" i="2"/>
  <c r="F187" i="2"/>
  <c r="D187" i="2"/>
  <c r="E199" i="2"/>
  <c r="E187" i="2" s="1"/>
  <c r="I199" i="2"/>
  <c r="F87" i="2"/>
  <c r="F131" i="2"/>
  <c r="C350" i="2"/>
  <c r="E274" i="2"/>
  <c r="E234" i="2" s="1"/>
  <c r="I274" i="2"/>
  <c r="H274" i="2"/>
  <c r="G274" i="2"/>
  <c r="E85" i="6"/>
  <c r="F26" i="2"/>
  <c r="I26" i="2" s="1"/>
  <c r="F133" i="2"/>
  <c r="E320" i="2"/>
  <c r="K320" i="2" s="1"/>
  <c r="F30" i="2"/>
  <c r="F23" i="2" s="1"/>
  <c r="F75" i="2"/>
  <c r="F48" i="2" s="1"/>
  <c r="F109" i="2"/>
  <c r="F190" i="2"/>
  <c r="F222" i="2"/>
  <c r="L222" i="2" s="1"/>
  <c r="D131" i="2"/>
  <c r="E131" i="2" s="1"/>
  <c r="D136" i="2"/>
  <c r="E178" i="2"/>
  <c r="E217" i="2"/>
  <c r="D221" i="2"/>
  <c r="D30" i="2"/>
  <c r="D23" i="2" s="1"/>
  <c r="E23" i="2" s="1"/>
  <c r="D151" i="2"/>
  <c r="D109" i="2"/>
  <c r="E109" i="2" s="1"/>
  <c r="D133" i="2"/>
  <c r="E133" i="2" s="1"/>
  <c r="D190" i="2"/>
  <c r="E223" i="2"/>
  <c r="D87" i="2"/>
  <c r="D86" i="2" s="1"/>
  <c r="E218" i="2"/>
  <c r="K218" i="2" s="1"/>
  <c r="I218" i="2"/>
  <c r="D213" i="2"/>
  <c r="E213" i="2" s="1"/>
  <c r="E214" i="2"/>
  <c r="K214" i="2" s="1"/>
  <c r="E273" i="2"/>
  <c r="K273" i="2" s="1"/>
  <c r="F30" i="6"/>
  <c r="F40" i="6"/>
  <c r="K76" i="2"/>
  <c r="F213" i="2"/>
  <c r="I213" i="2" s="1"/>
  <c r="I214" i="2"/>
  <c r="E319" i="2"/>
  <c r="K319" i="2" s="1"/>
  <c r="F46" i="6"/>
  <c r="I74" i="6"/>
  <c r="F34" i="6"/>
  <c r="E180" i="2"/>
  <c r="K180" i="2" s="1"/>
  <c r="I180" i="2"/>
  <c r="E224" i="2"/>
  <c r="K224" i="2" s="1"/>
  <c r="I224" i="2"/>
  <c r="E179" i="2"/>
  <c r="K179" i="2" s="1"/>
  <c r="I179" i="2"/>
  <c r="E27" i="2"/>
  <c r="K27" i="2" s="1"/>
  <c r="E137" i="2"/>
  <c r="K137" i="2" s="1"/>
  <c r="E268" i="2"/>
  <c r="K268" i="2" s="1"/>
  <c r="E29" i="2"/>
  <c r="K29" i="2" s="1"/>
  <c r="E138" i="2"/>
  <c r="K138" i="2" s="1"/>
  <c r="N138" i="2" s="1"/>
  <c r="F24" i="6"/>
  <c r="F17" i="6" s="1"/>
  <c r="I275" i="2"/>
  <c r="I320" i="2"/>
  <c r="I319" i="2"/>
  <c r="H320" i="2"/>
  <c r="H319" i="2" s="1"/>
  <c r="G320" i="2"/>
  <c r="H262" i="2"/>
  <c r="G262" i="2"/>
  <c r="H248" i="2"/>
  <c r="G248" i="2"/>
  <c r="H210" i="2"/>
  <c r="G210" i="2"/>
  <c r="H163" i="2"/>
  <c r="G163" i="2"/>
  <c r="I247" i="2"/>
  <c r="I273" i="2"/>
  <c r="E248" i="2"/>
  <c r="K248" i="2" s="1"/>
  <c r="E275" i="2"/>
  <c r="K275" i="2" s="1"/>
  <c r="E68" i="6"/>
  <c r="E59" i="6"/>
  <c r="E152" i="2"/>
  <c r="K152" i="2" s="1"/>
  <c r="E68" i="2"/>
  <c r="K68" i="2" s="1"/>
  <c r="E76" i="2"/>
  <c r="E110" i="2"/>
  <c r="K110" i="2" s="1"/>
  <c r="E222" i="2"/>
  <c r="E66" i="2"/>
  <c r="K66" i="2" s="1"/>
  <c r="E114" i="2"/>
  <c r="K114" i="2" s="1"/>
  <c r="E65" i="2"/>
  <c r="K65" i="2" s="1"/>
  <c r="E130" i="2"/>
  <c r="K130" i="2" s="1"/>
  <c r="E134" i="2"/>
  <c r="K134" i="2" s="1"/>
  <c r="E163" i="2"/>
  <c r="K163" i="2" s="1"/>
  <c r="K201" i="2"/>
  <c r="E200" i="2"/>
  <c r="K200" i="2" s="1"/>
  <c r="E219" i="2"/>
  <c r="K219" i="2" s="1"/>
  <c r="E64" i="2"/>
  <c r="K64" i="2" s="1"/>
  <c r="E162" i="2"/>
  <c r="K162" i="2" s="1"/>
  <c r="E32" i="2"/>
  <c r="K32" i="2" s="1"/>
  <c r="E58" i="2"/>
  <c r="K58" i="2" s="1"/>
  <c r="E62" i="2"/>
  <c r="K62" i="2" s="1"/>
  <c r="E61" i="2"/>
  <c r="K61" i="2" s="1"/>
  <c r="E31" i="2"/>
  <c r="K31" i="2" s="1"/>
  <c r="E57" i="2"/>
  <c r="K57" i="2" s="1"/>
  <c r="E55" i="2"/>
  <c r="K55" i="2" s="1"/>
  <c r="E53" i="2"/>
  <c r="K53" i="2" s="1"/>
  <c r="E55" i="6"/>
  <c r="J185" i="2"/>
  <c r="I39" i="6"/>
  <c r="J39" i="6"/>
  <c r="I163" i="2"/>
  <c r="F57" i="6"/>
  <c r="I57" i="6" s="1"/>
  <c r="E142" i="2"/>
  <c r="K142" i="2" s="1"/>
  <c r="I142" i="2"/>
  <c r="I32" i="2"/>
  <c r="I31" i="2"/>
  <c r="I89" i="2"/>
  <c r="I88" i="2"/>
  <c r="I267" i="2"/>
  <c r="D267" i="2"/>
  <c r="E267" i="2" s="1"/>
  <c r="J235" i="2"/>
  <c r="J233" i="2"/>
  <c r="H233" i="2"/>
  <c r="G233" i="2"/>
  <c r="E255" i="2"/>
  <c r="K255" i="2" s="1"/>
  <c r="E271" i="2"/>
  <c r="K271" i="2" s="1"/>
  <c r="J230" i="2"/>
  <c r="I255" i="2"/>
  <c r="I271" i="2"/>
  <c r="H230" i="2"/>
  <c r="G230" i="2"/>
  <c r="I246" i="2"/>
  <c r="D30" i="6"/>
  <c r="I134" i="2"/>
  <c r="E132" i="2"/>
  <c r="K132" i="2" s="1"/>
  <c r="I132" i="2"/>
  <c r="E89" i="2"/>
  <c r="K89" i="2" s="1"/>
  <c r="E88" i="2"/>
  <c r="K88" i="2" s="1"/>
  <c r="I262" i="2"/>
  <c r="I219" i="2"/>
  <c r="I209" i="2"/>
  <c r="I152" i="2"/>
  <c r="I144" i="2"/>
  <c r="I141" i="2"/>
  <c r="E209" i="2"/>
  <c r="K209" i="2" s="1"/>
  <c r="E262" i="2"/>
  <c r="K262" i="2" s="1"/>
  <c r="E246" i="2"/>
  <c r="K246" i="2" s="1"/>
  <c r="E144" i="2"/>
  <c r="K144" i="2" s="1"/>
  <c r="E141" i="2"/>
  <c r="K141" i="2" s="1"/>
  <c r="F129" i="2"/>
  <c r="I129" i="2" s="1"/>
  <c r="D129" i="2"/>
  <c r="E129" i="2" s="1"/>
  <c r="I76" i="2"/>
  <c r="I58" i="2"/>
  <c r="I57" i="2"/>
  <c r="E18" i="6"/>
  <c r="E21" i="6" s="1"/>
  <c r="E17" i="6" s="1"/>
  <c r="E37" i="6"/>
  <c r="E40" i="6" s="1"/>
  <c r="E48" i="6"/>
  <c r="E26" i="6"/>
  <c r="E27" i="6"/>
  <c r="E28" i="6"/>
  <c r="E29" i="6"/>
  <c r="E32" i="6"/>
  <c r="E34" i="6" s="1"/>
  <c r="E43" i="6"/>
  <c r="E46" i="6" s="1"/>
  <c r="E53" i="6"/>
  <c r="D34" i="6"/>
  <c r="D40" i="6"/>
  <c r="D46" i="6"/>
  <c r="D51" i="6"/>
  <c r="E51" i="6" s="1"/>
  <c r="D57" i="6"/>
  <c r="E91" i="6"/>
  <c r="E86" i="6"/>
  <c r="E76" i="6"/>
  <c r="E75" i="6"/>
  <c r="I91" i="6"/>
  <c r="I86" i="6"/>
  <c r="I85" i="6"/>
  <c r="I76" i="6"/>
  <c r="I68" i="6"/>
  <c r="I66" i="6"/>
  <c r="I59" i="6"/>
  <c r="I55" i="6"/>
  <c r="I53" i="6"/>
  <c r="I49" i="6"/>
  <c r="I48" i="6"/>
  <c r="I45" i="6"/>
  <c r="I44" i="6"/>
  <c r="I43" i="6"/>
  <c r="I38" i="6"/>
  <c r="I37" i="6"/>
  <c r="I33" i="6"/>
  <c r="I32" i="6"/>
  <c r="I28" i="6"/>
  <c r="I23" i="6"/>
  <c r="I18" i="6"/>
  <c r="I272" i="2"/>
  <c r="I269" i="2"/>
  <c r="I268" i="2"/>
  <c r="I245" i="2"/>
  <c r="I222" i="2"/>
  <c r="I201" i="2"/>
  <c r="I200" i="2"/>
  <c r="I162" i="2"/>
  <c r="I161" i="2"/>
  <c r="I140" i="2"/>
  <c r="I138" i="2"/>
  <c r="I137" i="2"/>
  <c r="I130" i="2"/>
  <c r="I114" i="2"/>
  <c r="I110" i="2"/>
  <c r="I68" i="2"/>
  <c r="I66" i="2"/>
  <c r="I65" i="2"/>
  <c r="I64" i="2"/>
  <c r="I62" i="2"/>
  <c r="I61" i="2"/>
  <c r="I55" i="2"/>
  <c r="I53" i="2"/>
  <c r="I29" i="2"/>
  <c r="I27" i="2"/>
  <c r="F29" i="3"/>
  <c r="F27" i="3" s="1"/>
  <c r="D74" i="6"/>
  <c r="J18" i="6"/>
  <c r="J19" i="6"/>
  <c r="J23" i="6"/>
  <c r="J26" i="6"/>
  <c r="J27" i="6"/>
  <c r="J28" i="6"/>
  <c r="J29" i="6"/>
  <c r="J32" i="6"/>
  <c r="J33" i="6"/>
  <c r="J37" i="6"/>
  <c r="J43" i="6"/>
  <c r="J44" i="6"/>
  <c r="J45" i="6"/>
  <c r="J48" i="6"/>
  <c r="J49" i="6"/>
  <c r="J53" i="6"/>
  <c r="J55" i="6"/>
  <c r="J56" i="6"/>
  <c r="J59" i="6"/>
  <c r="J66" i="6"/>
  <c r="J68" i="6"/>
  <c r="J75" i="6"/>
  <c r="J76" i="6"/>
  <c r="J85" i="6"/>
  <c r="J86" i="6"/>
  <c r="J91" i="6"/>
  <c r="E161" i="2"/>
  <c r="K161" i="2" s="1"/>
  <c r="E272" i="2"/>
  <c r="K272" i="2" s="1"/>
  <c r="E269" i="2"/>
  <c r="K269" i="2" s="1"/>
  <c r="E247" i="2"/>
  <c r="K247" i="2" s="1"/>
  <c r="E245" i="2"/>
  <c r="K245" i="2" s="1"/>
  <c r="E140" i="2"/>
  <c r="K140" i="2" s="1"/>
  <c r="F11" i="3"/>
  <c r="G11" i="3"/>
  <c r="H23" i="3"/>
  <c r="H25" i="3"/>
  <c r="E233" i="2"/>
  <c r="K233" i="2" s="1"/>
  <c r="I231" i="2"/>
  <c r="I71" i="2"/>
  <c r="I80" i="2"/>
  <c r="I165" i="2"/>
  <c r="E232" i="2"/>
  <c r="K232" i="2" s="1"/>
  <c r="D318" i="2"/>
  <c r="E80" i="2"/>
  <c r="L80" i="2"/>
  <c r="I232" i="2"/>
  <c r="I227" i="2"/>
  <c r="L147" i="2"/>
  <c r="L233" i="2"/>
  <c r="F226" i="2"/>
  <c r="I226" i="2" s="1"/>
  <c r="I45" i="2"/>
  <c r="I90" i="6"/>
  <c r="I238" i="2"/>
  <c r="I43" i="2"/>
  <c r="J90" i="6"/>
  <c r="E90" i="6"/>
  <c r="E227" i="2"/>
  <c r="K227" i="2" s="1"/>
  <c r="L232" i="2"/>
  <c r="E238" i="2"/>
  <c r="L238" i="2"/>
  <c r="D50" i="2"/>
  <c r="E50" i="2" s="1"/>
  <c r="J21" i="6" l="1"/>
  <c r="K222" i="2"/>
  <c r="F221" i="2"/>
  <c r="F220" i="2" s="1"/>
  <c r="I220" i="2" s="1"/>
  <c r="E18" i="3"/>
  <c r="H18" i="3" s="1"/>
  <c r="L33" i="2"/>
  <c r="F197" i="2"/>
  <c r="E353" i="2"/>
  <c r="I190" i="2"/>
  <c r="E190" i="2"/>
  <c r="K190" i="2" s="1"/>
  <c r="D70" i="6"/>
  <c r="D106" i="6" s="1"/>
  <c r="D15" i="6"/>
  <c r="E15" i="6" s="1"/>
  <c r="E221" i="2"/>
  <c r="D220" i="2"/>
  <c r="E220" i="2" s="1"/>
  <c r="C340" i="2"/>
  <c r="I131" i="2"/>
  <c r="F119" i="2"/>
  <c r="I101" i="6"/>
  <c r="F70" i="6"/>
  <c r="F106" i="6" s="1"/>
  <c r="I187" i="2"/>
  <c r="E340" i="2"/>
  <c r="I69" i="2"/>
  <c r="F312" i="2"/>
  <c r="E351" i="2"/>
  <c r="E244" i="2"/>
  <c r="E243" i="2" s="1"/>
  <c r="D243" i="2"/>
  <c r="F15" i="6"/>
  <c r="E106" i="2"/>
  <c r="I75" i="2"/>
  <c r="I160" i="2"/>
  <c r="I159" i="2" s="1"/>
  <c r="F155" i="2"/>
  <c r="F333" i="2"/>
  <c r="E237" i="2"/>
  <c r="K237" i="2" s="1"/>
  <c r="I36" i="2"/>
  <c r="L36" i="2"/>
  <c r="F52" i="2"/>
  <c r="D42" i="6"/>
  <c r="E42" i="6" s="1"/>
  <c r="I46" i="6"/>
  <c r="F42" i="6"/>
  <c r="E93" i="2"/>
  <c r="K93" i="2" s="1"/>
  <c r="I194" i="2"/>
  <c r="F193" i="2"/>
  <c r="I193" i="2" s="1"/>
  <c r="E30" i="2"/>
  <c r="K30" i="2" s="1"/>
  <c r="E194" i="2"/>
  <c r="K194" i="2" s="1"/>
  <c r="D193" i="2"/>
  <c r="D186" i="2" s="1"/>
  <c r="K223" i="2"/>
  <c r="I30" i="2"/>
  <c r="F21" i="2"/>
  <c r="F20" i="2" s="1"/>
  <c r="I234" i="2"/>
  <c r="F229" i="2"/>
  <c r="L239" i="2"/>
  <c r="D236" i="2"/>
  <c r="C353" i="2" s="1"/>
  <c r="D102" i="2"/>
  <c r="E102" i="2" s="1"/>
  <c r="K102" i="2" s="1"/>
  <c r="E101" i="6"/>
  <c r="J40" i="6"/>
  <c r="L48" i="2"/>
  <c r="L78" i="6"/>
  <c r="I210" i="2"/>
  <c r="E57" i="6"/>
  <c r="I24" i="6"/>
  <c r="L24" i="6"/>
  <c r="I21" i="6"/>
  <c r="E78" i="6"/>
  <c r="I313" i="2"/>
  <c r="C351" i="2"/>
  <c r="I78" i="6"/>
  <c r="K109" i="2"/>
  <c r="I236" i="2"/>
  <c r="E87" i="2"/>
  <c r="E86" i="2" s="1"/>
  <c r="K36" i="2"/>
  <c r="I33" i="2"/>
  <c r="C328" i="2"/>
  <c r="D266" i="2"/>
  <c r="F25" i="2"/>
  <c r="I25" i="2" s="1"/>
  <c r="L21" i="6"/>
  <c r="C333" i="2"/>
  <c r="D333" i="2" s="1"/>
  <c r="C331" i="2"/>
  <c r="E83" i="6"/>
  <c r="L30" i="2"/>
  <c r="C329" i="2"/>
  <c r="C330" i="2"/>
  <c r="E75" i="2"/>
  <c r="K75" i="2" s="1"/>
  <c r="L187" i="2"/>
  <c r="D124" i="2"/>
  <c r="E124" i="2" s="1"/>
  <c r="K187" i="2"/>
  <c r="J34" i="6"/>
  <c r="E196" i="2"/>
  <c r="K196" i="2" s="1"/>
  <c r="L231" i="2"/>
  <c r="E56" i="2"/>
  <c r="K56" i="2" s="1"/>
  <c r="E45" i="2"/>
  <c r="K45" i="2" s="1"/>
  <c r="E136" i="2"/>
  <c r="K136" i="2" s="1"/>
  <c r="D135" i="2"/>
  <c r="I136" i="2"/>
  <c r="F135" i="2"/>
  <c r="L263" i="2"/>
  <c r="E258" i="2"/>
  <c r="K258" i="2" s="1"/>
  <c r="E239" i="2"/>
  <c r="K239" i="2" s="1"/>
  <c r="D226" i="2"/>
  <c r="E226" i="2" s="1"/>
  <c r="K226" i="2" s="1"/>
  <c r="L204" i="2"/>
  <c r="D160" i="2"/>
  <c r="D159" i="2" s="1"/>
  <c r="E145" i="2"/>
  <c r="K145" i="2" s="1"/>
  <c r="J74" i="6"/>
  <c r="D36" i="6"/>
  <c r="E36" i="6"/>
  <c r="I40" i="6"/>
  <c r="F36" i="6"/>
  <c r="L190" i="2"/>
  <c r="K274" i="2"/>
  <c r="L210" i="2"/>
  <c r="I60" i="2"/>
  <c r="E69" i="2"/>
  <c r="K69" i="2" s="1"/>
  <c r="K213" i="2"/>
  <c r="K129" i="2"/>
  <c r="E151" i="2"/>
  <c r="K151" i="2" s="1"/>
  <c r="K131" i="2"/>
  <c r="K230" i="2"/>
  <c r="L40" i="6"/>
  <c r="J78" i="6"/>
  <c r="J51" i="6"/>
  <c r="I44" i="2"/>
  <c r="I230" i="2"/>
  <c r="L213" i="2"/>
  <c r="L151" i="2"/>
  <c r="L178" i="2"/>
  <c r="L109" i="2"/>
  <c r="D44" i="2"/>
  <c r="E44" i="2" s="1"/>
  <c r="K44" i="2" s="1"/>
  <c r="D52" i="2"/>
  <c r="L217" i="2"/>
  <c r="L321" i="2"/>
  <c r="D261" i="2"/>
  <c r="E261" i="2" s="1"/>
  <c r="L165" i="2"/>
  <c r="F124" i="2"/>
  <c r="E22" i="2"/>
  <c r="K22" i="2" s="1"/>
  <c r="K111" i="2"/>
  <c r="L125" i="2"/>
  <c r="E107" i="2"/>
  <c r="K107" i="2" s="1"/>
  <c r="L196" i="2"/>
  <c r="L194" i="2"/>
  <c r="E231" i="2"/>
  <c r="K231" i="2" s="1"/>
  <c r="E228" i="2"/>
  <c r="K228" i="2" s="1"/>
  <c r="I204" i="2"/>
  <c r="E328" i="2"/>
  <c r="L111" i="2"/>
  <c r="K125" i="2"/>
  <c r="L145" i="2"/>
  <c r="I48" i="2"/>
  <c r="L69" i="2"/>
  <c r="L24" i="2"/>
  <c r="K48" i="2"/>
  <c r="K90" i="2"/>
  <c r="I109" i="2"/>
  <c r="E254" i="2"/>
  <c r="K254" i="2" s="1"/>
  <c r="L254" i="2"/>
  <c r="L267" i="2"/>
  <c r="E249" i="2"/>
  <c r="K249" i="2" s="1"/>
  <c r="K189" i="2"/>
  <c r="F317" i="2"/>
  <c r="I318" i="2"/>
  <c r="L318" i="2"/>
  <c r="I198" i="2"/>
  <c r="L198" i="2"/>
  <c r="K83" i="2"/>
  <c r="E82" i="2"/>
  <c r="K82" i="2" s="1"/>
  <c r="L235" i="2"/>
  <c r="K263" i="2"/>
  <c r="I56" i="2"/>
  <c r="L234" i="2"/>
  <c r="L75" i="2"/>
  <c r="F261" i="2"/>
  <c r="D119" i="2"/>
  <c r="E119" i="2" s="1"/>
  <c r="I321" i="2"/>
  <c r="D208" i="2"/>
  <c r="D197" i="2" s="1"/>
  <c r="K234" i="2"/>
  <c r="F86" i="2"/>
  <c r="E16" i="3" s="1"/>
  <c r="L87" i="2"/>
  <c r="I237" i="2"/>
  <c r="L237" i="2"/>
  <c r="K321" i="2"/>
  <c r="L56" i="2"/>
  <c r="E24" i="2"/>
  <c r="K24" i="2" s="1"/>
  <c r="E33" i="2"/>
  <c r="K33" i="2" s="1"/>
  <c r="I87" i="2"/>
  <c r="K235" i="2"/>
  <c r="K199" i="2"/>
  <c r="J46" i="6"/>
  <c r="I34" i="6"/>
  <c r="L34" i="6"/>
  <c r="I178" i="2"/>
  <c r="L133" i="2"/>
  <c r="I93" i="2"/>
  <c r="L93" i="2"/>
  <c r="I196" i="2"/>
  <c r="L107" i="2"/>
  <c r="F106" i="2"/>
  <c r="I107" i="2"/>
  <c r="L43" i="2"/>
  <c r="E240" i="2"/>
  <c r="K240" i="2" s="1"/>
  <c r="D21" i="2"/>
  <c r="D20" i="2" s="1"/>
  <c r="L136" i="2"/>
  <c r="E43" i="2"/>
  <c r="K43" i="2" s="1"/>
  <c r="E204" i="2"/>
  <c r="K204" i="2" s="1"/>
  <c r="L240" i="2"/>
  <c r="L228" i="2"/>
  <c r="E210" i="2"/>
  <c r="K210" i="2" s="1"/>
  <c r="L131" i="2"/>
  <c r="E318" i="2"/>
  <c r="K318" i="2" s="1"/>
  <c r="D317" i="2"/>
  <c r="E317" i="2" s="1"/>
  <c r="E313" i="2"/>
  <c r="K313" i="2" s="1"/>
  <c r="E30" i="6"/>
  <c r="J30" i="6"/>
  <c r="L74" i="6"/>
  <c r="I30" i="6"/>
  <c r="L30" i="6"/>
  <c r="K178" i="2"/>
  <c r="I223" i="2"/>
  <c r="L223" i="2"/>
  <c r="I151" i="2"/>
  <c r="I145" i="2"/>
  <c r="I258" i="2"/>
  <c r="L258" i="2"/>
  <c r="I228" i="2"/>
  <c r="I104" i="2"/>
  <c r="E74" i="6"/>
  <c r="J57" i="6"/>
  <c r="L276" i="2"/>
  <c r="K238" i="2"/>
  <c r="F79" i="2"/>
  <c r="L79" i="2" s="1"/>
  <c r="K80" i="2"/>
  <c r="L227" i="2"/>
  <c r="L26" i="2"/>
  <c r="E270" i="2"/>
  <c r="E266" i="2" s="1"/>
  <c r="I133" i="2"/>
  <c r="L104" i="2"/>
  <c r="E276" i="2"/>
  <c r="K276" i="2" s="1"/>
  <c r="E139" i="2"/>
  <c r="L189" i="2"/>
  <c r="L313" i="2"/>
  <c r="L90" i="2"/>
  <c r="I90" i="2"/>
  <c r="I249" i="2"/>
  <c r="F244" i="2"/>
  <c r="F243" i="2" s="1"/>
  <c r="I42" i="2"/>
  <c r="E79" i="2"/>
  <c r="I208" i="2"/>
  <c r="K133" i="2"/>
  <c r="K198" i="2"/>
  <c r="L230" i="2"/>
  <c r="E26" i="2"/>
  <c r="K26" i="2" s="1"/>
  <c r="D25" i="2"/>
  <c r="E25" i="2" s="1"/>
  <c r="I276" i="2"/>
  <c r="F266" i="2"/>
  <c r="L51" i="6"/>
  <c r="L46" i="6"/>
  <c r="I51" i="6"/>
  <c r="K267" i="2"/>
  <c r="E104" i="2"/>
  <c r="K104" i="2" s="1"/>
  <c r="L249" i="2"/>
  <c r="L129" i="2"/>
  <c r="K217" i="2"/>
  <c r="L22" i="2"/>
  <c r="J24" i="6"/>
  <c r="L90" i="6"/>
  <c r="I17" i="6" l="1"/>
  <c r="J17" i="6"/>
  <c r="I221" i="2"/>
  <c r="I52" i="2"/>
  <c r="F51" i="2"/>
  <c r="I51" i="2" s="1"/>
  <c r="E52" i="2"/>
  <c r="K52" i="2" s="1"/>
  <c r="D51" i="2"/>
  <c r="E51" i="2" s="1"/>
  <c r="K221" i="2"/>
  <c r="L221" i="2"/>
  <c r="C361" i="2"/>
  <c r="I197" i="2"/>
  <c r="L197" i="2"/>
  <c r="E358" i="2"/>
  <c r="C358" i="2"/>
  <c r="F13" i="6"/>
  <c r="E32" i="3" s="1"/>
  <c r="E361" i="2"/>
  <c r="F186" i="2"/>
  <c r="F185" i="2" s="1"/>
  <c r="D46" i="2"/>
  <c r="E236" i="2"/>
  <c r="K236" i="2" s="1"/>
  <c r="J101" i="6"/>
  <c r="L101" i="6"/>
  <c r="L243" i="2"/>
  <c r="L102" i="2"/>
  <c r="D155" i="2"/>
  <c r="D150" i="2" s="1"/>
  <c r="C368" i="2" s="1"/>
  <c r="F113" i="2"/>
  <c r="L23" i="2"/>
  <c r="D13" i="6"/>
  <c r="K87" i="2"/>
  <c r="H16" i="3"/>
  <c r="L17" i="6"/>
  <c r="K86" i="2"/>
  <c r="K25" i="2"/>
  <c r="E72" i="6"/>
  <c r="E70" i="6"/>
  <c r="E106" i="6" s="1"/>
  <c r="I23" i="2"/>
  <c r="K23" i="2"/>
  <c r="I36" i="6"/>
  <c r="J36" i="6"/>
  <c r="L36" i="6"/>
  <c r="K106" i="2"/>
  <c r="E15" i="3"/>
  <c r="H15" i="3" s="1"/>
  <c r="F46" i="2"/>
  <c r="E60" i="2"/>
  <c r="K60" i="2" s="1"/>
  <c r="D229" i="2"/>
  <c r="D225" i="2" s="1"/>
  <c r="I120" i="2"/>
  <c r="F354" i="2"/>
  <c r="L226" i="2"/>
  <c r="I116" i="2"/>
  <c r="L116" i="2"/>
  <c r="K116" i="2"/>
  <c r="I270" i="2"/>
  <c r="I266" i="2"/>
  <c r="K220" i="2"/>
  <c r="C372" i="2"/>
  <c r="E159" i="2"/>
  <c r="K159" i="2" s="1"/>
  <c r="F225" i="2"/>
  <c r="E160" i="2"/>
  <c r="K160" i="2" s="1"/>
  <c r="L160" i="2"/>
  <c r="L60" i="2"/>
  <c r="L44" i="2"/>
  <c r="D42" i="2"/>
  <c r="K139" i="2"/>
  <c r="L15" i="6"/>
  <c r="L220" i="2"/>
  <c r="L52" i="2"/>
  <c r="E21" i="2"/>
  <c r="E20" i="2" s="1"/>
  <c r="I124" i="2"/>
  <c r="L124" i="2"/>
  <c r="K124" i="2"/>
  <c r="L236" i="2"/>
  <c r="L25" i="2"/>
  <c r="E193" i="2"/>
  <c r="K193" i="2" s="1"/>
  <c r="I261" i="2"/>
  <c r="L261" i="2"/>
  <c r="K261" i="2"/>
  <c r="I317" i="2"/>
  <c r="E372" i="2"/>
  <c r="L317" i="2"/>
  <c r="L193" i="2"/>
  <c r="C371" i="2"/>
  <c r="E312" i="2"/>
  <c r="K312" i="2" s="1"/>
  <c r="I106" i="2"/>
  <c r="L106" i="2"/>
  <c r="L208" i="2"/>
  <c r="E208" i="2"/>
  <c r="E197" i="2" s="1"/>
  <c r="K197" i="2" s="1"/>
  <c r="L86" i="2"/>
  <c r="I86" i="2"/>
  <c r="K79" i="2"/>
  <c r="L135" i="2"/>
  <c r="I139" i="2"/>
  <c r="L139" i="2"/>
  <c r="K317" i="2"/>
  <c r="J15" i="6"/>
  <c r="I15" i="6"/>
  <c r="I79" i="2"/>
  <c r="F50" i="2"/>
  <c r="L244" i="2"/>
  <c r="K244" i="2"/>
  <c r="K243" i="2" s="1"/>
  <c r="I244" i="2"/>
  <c r="I243" i="2" s="1"/>
  <c r="K270" i="2"/>
  <c r="E371" i="2"/>
  <c r="I312" i="2"/>
  <c r="L312" i="2"/>
  <c r="L270" i="2"/>
  <c r="E366" i="2"/>
  <c r="I119" i="2"/>
  <c r="K119" i="2"/>
  <c r="F118" i="2"/>
  <c r="L119" i="2"/>
  <c r="C367" i="2"/>
  <c r="E135" i="2"/>
  <c r="I21" i="2"/>
  <c r="L21" i="2"/>
  <c r="F41" i="2" l="1"/>
  <c r="L42" i="2"/>
  <c r="D41" i="2"/>
  <c r="J70" i="6"/>
  <c r="L70" i="6"/>
  <c r="I70" i="6"/>
  <c r="E13" i="6"/>
  <c r="D111" i="6"/>
  <c r="E326" i="2"/>
  <c r="E362" i="2"/>
  <c r="L159" i="2"/>
  <c r="E46" i="2"/>
  <c r="K46" i="2" s="1"/>
  <c r="C370" i="2"/>
  <c r="L46" i="2"/>
  <c r="F372" i="2"/>
  <c r="C366" i="2"/>
  <c r="F366" i="2" s="1"/>
  <c r="D23" i="3"/>
  <c r="I46" i="2"/>
  <c r="L117" i="2"/>
  <c r="K117" i="2"/>
  <c r="I117" i="2"/>
  <c r="I113" i="2"/>
  <c r="K113" i="2"/>
  <c r="L113" i="2"/>
  <c r="K21" i="2"/>
  <c r="I229" i="2"/>
  <c r="L229" i="2"/>
  <c r="E42" i="2"/>
  <c r="K42" i="2" s="1"/>
  <c r="F371" i="2"/>
  <c r="E229" i="2"/>
  <c r="K229" i="2" s="1"/>
  <c r="I186" i="2"/>
  <c r="I185" i="2" s="1"/>
  <c r="E155" i="2"/>
  <c r="K155" i="2" s="1"/>
  <c r="E150" i="2"/>
  <c r="K135" i="2"/>
  <c r="K51" i="2"/>
  <c r="L51" i="2"/>
  <c r="F150" i="2"/>
  <c r="I155" i="2"/>
  <c r="L155" i="2"/>
  <c r="E364" i="2"/>
  <c r="I135" i="2"/>
  <c r="E367" i="2"/>
  <c r="F367" i="2" s="1"/>
  <c r="E14" i="3"/>
  <c r="E13" i="3" s="1"/>
  <c r="K208" i="2"/>
  <c r="D185" i="2"/>
  <c r="L185" i="2" s="1"/>
  <c r="E186" i="2"/>
  <c r="K186" i="2" s="1"/>
  <c r="K185" i="2" s="1"/>
  <c r="L186" i="2"/>
  <c r="L50" i="2"/>
  <c r="I50" i="2"/>
  <c r="K50" i="2"/>
  <c r="K266" i="2"/>
  <c r="I118" i="2"/>
  <c r="E369" i="2"/>
  <c r="I225" i="2"/>
  <c r="E370" i="2"/>
  <c r="L266" i="2"/>
  <c r="I20" i="2"/>
  <c r="L20" i="2"/>
  <c r="K20" i="2"/>
  <c r="C326" i="2" l="1"/>
  <c r="I13" i="6"/>
  <c r="H32" i="3"/>
  <c r="J13" i="6"/>
  <c r="L13" i="6"/>
  <c r="F111" i="6"/>
  <c r="F19" i="2"/>
  <c r="I19" i="2" s="1"/>
  <c r="L225" i="2"/>
  <c r="E225" i="2"/>
  <c r="K225" i="2" s="1"/>
  <c r="E41" i="2"/>
  <c r="K41" i="2" s="1"/>
  <c r="L41" i="2"/>
  <c r="E365" i="2"/>
  <c r="I41" i="2"/>
  <c r="E368" i="2"/>
  <c r="F368" i="2" s="1"/>
  <c r="L150" i="2"/>
  <c r="I150" i="2"/>
  <c r="K150" i="2"/>
  <c r="C369" i="2"/>
  <c r="F369" i="2" s="1"/>
  <c r="E185" i="2"/>
  <c r="H14" i="3"/>
  <c r="H13" i="3"/>
  <c r="F370" i="2"/>
  <c r="E34" i="3" l="1"/>
  <c r="H34" i="3" s="1"/>
  <c r="E9" i="3"/>
  <c r="E11" i="3"/>
  <c r="E21" i="3" s="1"/>
  <c r="E22" i="3" s="1"/>
  <c r="E360" i="2"/>
  <c r="I17" i="2"/>
  <c r="E29" i="3" l="1"/>
  <c r="E27" i="3" s="1"/>
  <c r="H21" i="3"/>
  <c r="H29" i="3" l="1"/>
  <c r="H11" i="3"/>
  <c r="H27" i="3"/>
  <c r="F325" i="2" l="1"/>
  <c r="I325" i="2" s="1"/>
  <c r="H9" i="3"/>
  <c r="L120" i="2"/>
  <c r="K120" i="2"/>
  <c r="D118" i="2"/>
  <c r="D17" i="2" s="1"/>
  <c r="C364" i="2" l="1"/>
  <c r="D19" i="2"/>
  <c r="C362" i="2"/>
  <c r="E118" i="2"/>
  <c r="K118" i="2" s="1"/>
  <c r="C365" i="2"/>
  <c r="F365" i="2" s="1"/>
  <c r="L118" i="2"/>
  <c r="C360" i="2" l="1"/>
  <c r="L19" i="2"/>
  <c r="E19" i="2"/>
  <c r="K19" i="2" s="1"/>
  <c r="D25" i="3"/>
  <c r="D11" i="3" s="1"/>
  <c r="L17" i="2"/>
  <c r="E17" i="2"/>
  <c r="K17" i="2" s="1"/>
  <c r="D325" i="2" l="1"/>
  <c r="E325" i="2" s="1"/>
</calcChain>
</file>

<file path=xl/sharedStrings.xml><?xml version="1.0" encoding="utf-8"?>
<sst xmlns="http://schemas.openxmlformats.org/spreadsheetml/2006/main" count="878" uniqueCount="471">
  <si>
    <t>Код расхода по бюджетной классификации</t>
  </si>
  <si>
    <t>x</t>
  </si>
  <si>
    <t>8</t>
  </si>
  <si>
    <t>4</t>
  </si>
  <si>
    <t>Результат исполнения бюджета (дефицит / профицит)</t>
  </si>
  <si>
    <t>Источники финансирования дефицита</t>
  </si>
  <si>
    <t>через финансовые органы</t>
  </si>
  <si>
    <t xml:space="preserve"> Наименование показателя</t>
  </si>
  <si>
    <t>Наумкина О.В.</t>
  </si>
  <si>
    <t xml:space="preserve"> (расшифровка подписи)</t>
  </si>
  <si>
    <t xml:space="preserve">                    (подпись)</t>
  </si>
  <si>
    <t>811</t>
  </si>
  <si>
    <t>Код источника финансирования по бюджетной классификации</t>
  </si>
  <si>
    <t>200</t>
  </si>
  <si>
    <t>(кредитовый остаток счета 130405000)</t>
  </si>
  <si>
    <t>7</t>
  </si>
  <si>
    <t>(расшифровка подписи)</t>
  </si>
  <si>
    <t>итого</t>
  </si>
  <si>
    <t xml:space="preserve">       из них:</t>
  </si>
  <si>
    <t>10</t>
  </si>
  <si>
    <t>720</t>
  </si>
  <si>
    <t>Код стро- ки</t>
  </si>
  <si>
    <t xml:space="preserve">                    3. Источники финансирования дефицита бюджетов</t>
  </si>
  <si>
    <t>812</t>
  </si>
  <si>
    <t xml:space="preserve">Межбюджетные трансферты </t>
  </si>
  <si>
    <t xml:space="preserve">         Исполнено</t>
  </si>
  <si>
    <t>Утвержденные бюджетные назначения</t>
  </si>
  <si>
    <t>увеличение остатков средств, всего</t>
  </si>
  <si>
    <t>6</t>
  </si>
  <si>
    <t>изменение остатков по расчетам с органами,</t>
  </si>
  <si>
    <t>500</t>
  </si>
  <si>
    <t>Изменение остатков средств</t>
  </si>
  <si>
    <t>11</t>
  </si>
  <si>
    <t>бюджетов - всего</t>
  </si>
  <si>
    <t>Расходы бюджета - всего</t>
  </si>
  <si>
    <t>в том числе:</t>
  </si>
  <si>
    <t>(дебетовый остаток счета 121002000)</t>
  </si>
  <si>
    <t>800</t>
  </si>
  <si>
    <t>710</t>
  </si>
  <si>
    <t>уменьшение счетов расчетов</t>
  </si>
  <si>
    <t>увеличение счетов расчетов</t>
  </si>
  <si>
    <t>уменьшение остатков средств, всего</t>
  </si>
  <si>
    <t xml:space="preserve">                          2. Расходы бюджета</t>
  </si>
  <si>
    <t>организующими исполнение бюджетов                         (стр. 811 + 812)</t>
  </si>
  <si>
    <t>Неисполненные назначения</t>
  </si>
  <si>
    <t>по ассигнованиям</t>
  </si>
  <si>
    <t>9</t>
  </si>
  <si>
    <t>5</t>
  </si>
  <si>
    <t>по лимитам бюджетных обязательств</t>
  </si>
  <si>
    <t xml:space="preserve">Аппарат </t>
  </si>
  <si>
    <t>Изменение остатков по расчетам                       (стр. 810 + 820)</t>
  </si>
  <si>
    <t>через банковские счета</t>
  </si>
  <si>
    <t>некассовые операции</t>
  </si>
  <si>
    <t>810</t>
  </si>
  <si>
    <t>Лимиты бюджетных обязательств</t>
  </si>
  <si>
    <t>700</t>
  </si>
  <si>
    <t xml:space="preserve"> Заработная плата</t>
  </si>
  <si>
    <t xml:space="preserve"> Начисления на оплату труда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</si>
  <si>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</si>
  <si>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</si>
  <si>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</si>
  <si>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оплату труда</t>
  </si>
  <si>
    <t>Перечисления другим бюджетам бюджетной системы Российской Федерации</t>
  </si>
  <si>
    <t>Услуги связи</t>
  </si>
  <si>
    <t>Транспортные услуги</t>
  </si>
  <si>
    <t>Услуги по содержанию имущества</t>
  </si>
  <si>
    <t>Прочие услуги</t>
  </si>
  <si>
    <t>Прочие расходы</t>
  </si>
  <si>
    <t>Увеличение стоимости материальных запасов</t>
  </si>
  <si>
    <t xml:space="preserve"> Услуги по содержанию имущества</t>
  </si>
  <si>
    <t>Комунальные услуги</t>
  </si>
  <si>
    <t xml:space="preserve">Форма 0503127  </t>
  </si>
  <si>
    <t>Форма по ОКУД</t>
  </si>
  <si>
    <t>КОДЫ</t>
  </si>
  <si>
    <t>0503127</t>
  </si>
  <si>
    <t>по ОКПО</t>
  </si>
  <si>
    <t>Наименование финансового органа</t>
  </si>
  <si>
    <t>Наименование публично-правового образования</t>
  </si>
  <si>
    <t>Периодичность:</t>
  </si>
  <si>
    <t>месячная</t>
  </si>
  <si>
    <t>по окато</t>
  </si>
  <si>
    <t>Единица измерения:</t>
  </si>
  <si>
    <t>руб.коп.</t>
  </si>
  <si>
    <t>по ОКЕИ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</si>
  <si>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</si>
  <si>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</si>
  <si>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</si>
  <si>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</si>
  <si>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 xml:space="preserve">Исполнено через финансовые органы  </t>
  </si>
  <si>
    <t xml:space="preserve">Исполнено через банковские счета  </t>
  </si>
  <si>
    <t xml:space="preserve">Исполнено некассовые операции </t>
  </si>
  <si>
    <t>Исполнено итого</t>
  </si>
  <si>
    <t>Доходы бюджета - всего</t>
  </si>
  <si>
    <t>010</t>
  </si>
  <si>
    <t>х</t>
  </si>
  <si>
    <t>020</t>
  </si>
  <si>
    <t xml:space="preserve">                               </t>
  </si>
  <si>
    <t>Собственные, в том числе:</t>
  </si>
  <si>
    <t>182 101 02010 01 1000 110</t>
  </si>
  <si>
    <t>Итого</t>
  </si>
  <si>
    <t>182 105 03010 01 1000 110</t>
  </si>
  <si>
    <t>Налог на имущество физических лиц</t>
  </si>
  <si>
    <t>182 106 01030 10 1000 110</t>
  </si>
  <si>
    <t>Гос.пошлина</t>
  </si>
  <si>
    <t>802 108 04020 01 1000 110</t>
  </si>
  <si>
    <t>Земельный налог прошлых лет</t>
  </si>
  <si>
    <t>Невыясненные платежи</t>
  </si>
  <si>
    <t>802 117 01050 10 0000 180</t>
  </si>
  <si>
    <t>Прочие неналоговые доходы</t>
  </si>
  <si>
    <t>802 117 05050 10 0000 180</t>
  </si>
  <si>
    <t>Безвозмездные поступления</t>
  </si>
  <si>
    <t>ФФП</t>
  </si>
  <si>
    <t>субвенция равными долями</t>
  </si>
  <si>
    <t>80201050201100000510</t>
  </si>
  <si>
    <t>80201050201100000610</t>
  </si>
  <si>
    <t>краевые</t>
  </si>
  <si>
    <t>ВУС</t>
  </si>
  <si>
    <t>административные комиссии</t>
  </si>
  <si>
    <t xml:space="preserve">                              (подпись)</t>
  </si>
  <si>
    <t>Увеличение стоимости основных средств</t>
  </si>
  <si>
    <t>Доходы от уплаты акцизов на прямогонный бензин</t>
  </si>
  <si>
    <t>Доходы от уплаты акцизов на моторные масла</t>
  </si>
  <si>
    <t xml:space="preserve">Глава муниципального образования в рамках непрограммных расходов </t>
  </si>
  <si>
    <t>Руководство и управление в сфере установленных функций  центрального аппарата и иных органов в рамках непрограммных расходов</t>
  </si>
  <si>
    <t>Осуществление первичного воинского учета на территориях, где отсутствуют военные комиссариаты в рамках непрограммных расходов отдельных органов исполнительной власти</t>
  </si>
  <si>
    <t xml:space="preserve">Ревизионная комиссия в рамках непрограммных расходов </t>
  </si>
  <si>
    <t>Резервные фонды местных администраций в рамках непрограммных расходов</t>
  </si>
  <si>
    <t xml:space="preserve">Дорожный фонд </t>
  </si>
  <si>
    <t xml:space="preserve">Функционирование Правительства РФ, высших исполнительных органов государственной власти субъектов РФ, местных администраций </t>
  </si>
  <si>
    <t>Культура</t>
  </si>
  <si>
    <t>Проведение акарицидных обработок мест массового отдыха населения за счет субсидии в рамках ПП "Отдельные мероприятия" в рамках МП "Жизнеобеспечение территории поселения"</t>
  </si>
  <si>
    <t>Единый сельскохозяйственный налог</t>
  </si>
  <si>
    <t>Дотация на выравнивание бюджетной обеспеченности, в том числе:</t>
  </si>
  <si>
    <t>182 109 04053 10 1000 110</t>
  </si>
  <si>
    <t>04094239</t>
  </si>
  <si>
    <t>182 106 06033 10 1000 110</t>
  </si>
  <si>
    <t>Земельный налог с организаций</t>
  </si>
  <si>
    <t>Земельный налог с физ. лиц</t>
  </si>
  <si>
    <t>182 106 06043 10 1000 110</t>
  </si>
  <si>
    <t>182 106 01030 10 2100 110</t>
  </si>
  <si>
    <t>182 106 06033 10 2100 110</t>
  </si>
  <si>
    <t>182 106 06043 10 2100 110</t>
  </si>
  <si>
    <t>182 109 04053 10 2100 110</t>
  </si>
  <si>
    <t>182 106 01030 10 4000 110</t>
  </si>
  <si>
    <t>182 105 03020 01 2100 110</t>
  </si>
  <si>
    <t>Национальная безопасность и правоохранительная деятельность</t>
  </si>
  <si>
    <t>Национальная экономика</t>
  </si>
  <si>
    <t>802 1101 0220000300 000</t>
  </si>
  <si>
    <t xml:space="preserve">802 1101 0220000300 244 </t>
  </si>
  <si>
    <t xml:space="preserve">802 0503 0130000090 244 </t>
  </si>
  <si>
    <t xml:space="preserve"> 225</t>
  </si>
  <si>
    <t xml:space="preserve"> 226</t>
  </si>
  <si>
    <t xml:space="preserve"> 340</t>
  </si>
  <si>
    <t xml:space="preserve">802 0503 0130000090 121 </t>
  </si>
  <si>
    <t>802 0503 0130000090 129</t>
  </si>
  <si>
    <t>225</t>
  </si>
  <si>
    <t>340</t>
  </si>
  <si>
    <t>802 0503 0130000090 120</t>
  </si>
  <si>
    <t xml:space="preserve">802 0503 0130000090 000 </t>
  </si>
  <si>
    <t>222</t>
  </si>
  <si>
    <t xml:space="preserve">802 0503 0130000060 244 </t>
  </si>
  <si>
    <t>226</t>
  </si>
  <si>
    <t>223</t>
  </si>
  <si>
    <t xml:space="preserve">802 0503 0130000050 244 </t>
  </si>
  <si>
    <t>310</t>
  </si>
  <si>
    <t>802 0503 0000000000 129</t>
  </si>
  <si>
    <t>802 0503 0000000000 121</t>
  </si>
  <si>
    <t>802 0503 0000000000 120</t>
  </si>
  <si>
    <t>802 0503 0000000000 244</t>
  </si>
  <si>
    <t>251</t>
  </si>
  <si>
    <t xml:space="preserve">802 0503 0130000080 244 </t>
  </si>
  <si>
    <t>802 0503 0000000000 000</t>
  </si>
  <si>
    <t>Мероприятия в области физической культуры и спорта в рамках ПП "Развитие массовой физической культуры и спорта" в рамках МП "Развитие культуры, физической культуры и спорта на территории Вахрушевского сельсовета"</t>
  </si>
  <si>
    <t xml:space="preserve">Прочие мероприятия в рамках ПП "Благоустройство территории поселения" в рамках МП "Жизнеобеспечение территории Вахрушевского сельсовета" </t>
  </si>
  <si>
    <t xml:space="preserve">Организация и содержание мест захоронения в рамках ПП "Благоустройство территории поселения" в рамках МП "Жизнеобеспечение территории Вахрушевского сельсовета" </t>
  </si>
  <si>
    <t xml:space="preserve">Благоустройство территории поселения в рамках МП "Жизнеобеспечение территории поселения" </t>
  </si>
  <si>
    <t xml:space="preserve">Организация сбора и вывоза бытовых отходов и мусора в рамках ПП "Благоустройство территории поселения" в рамках МП "Жизнеобеспечение территории Вахрушевского сельсовета" </t>
  </si>
  <si>
    <t>802 0310 0120000020 244</t>
  </si>
  <si>
    <t>221</t>
  </si>
  <si>
    <t xml:space="preserve">802 0203 9120051180 244 </t>
  </si>
  <si>
    <t>802 0203 9120051180 129</t>
  </si>
  <si>
    <t xml:space="preserve">802 0203 9120051180 121 </t>
  </si>
  <si>
    <t>802 0203 9120051180 120</t>
  </si>
  <si>
    <t>802 0203 9120051180 000</t>
  </si>
  <si>
    <t xml:space="preserve">802 0400 0000000000 000 </t>
  </si>
  <si>
    <t xml:space="preserve">802 0113 01900S5550 244 </t>
  </si>
  <si>
    <t>Проведение акарицидных обработок мест массового отдыха населения за счет софинансирования субсидии в размере 12% в рамках ПП "Отдельные мероприятия" в рамках МП "Жизнеобеспечение территории Вахрушевского сельсовета"</t>
  </si>
  <si>
    <t xml:space="preserve">802 0113 0190075550 244 </t>
  </si>
  <si>
    <t xml:space="preserve">802 0113 0190000150 244 </t>
  </si>
  <si>
    <t xml:space="preserve">802 0113 0190000140 244 </t>
  </si>
  <si>
    <t xml:space="preserve">802 0309 0120000030 244 </t>
  </si>
  <si>
    <t xml:space="preserve">802 0300 0000000000 000 </t>
  </si>
  <si>
    <t>290</t>
  </si>
  <si>
    <t xml:space="preserve">802 0111 9120010110 870 </t>
  </si>
  <si>
    <t xml:space="preserve">802 0104 9120075140 244 </t>
  </si>
  <si>
    <t xml:space="preserve">802 0106 8610000210 540 </t>
  </si>
  <si>
    <t xml:space="preserve">802 0104 8610000210 540 </t>
  </si>
  <si>
    <t xml:space="preserve">802 0104 8610000210 244 </t>
  </si>
  <si>
    <t>212</t>
  </si>
  <si>
    <t xml:space="preserve">802 0104 8610000210 122 </t>
  </si>
  <si>
    <t>802 0104 8610000210 129</t>
  </si>
  <si>
    <t>802 0104 8610000210 121</t>
  </si>
  <si>
    <t>802 0104 8610000210 120</t>
  </si>
  <si>
    <t>802 0104 8610000210 000</t>
  </si>
  <si>
    <t>802 0102 8610000220 120</t>
  </si>
  <si>
    <t>802 0102 8610000220 121</t>
  </si>
  <si>
    <t>802 0102 8610000220 129</t>
  </si>
  <si>
    <t xml:space="preserve">802 0102 8610000220 122 </t>
  </si>
  <si>
    <t xml:space="preserve"> 212</t>
  </si>
  <si>
    <t>802 0104 0000000000 121</t>
  </si>
  <si>
    <t>802 0104 0000000000 122</t>
  </si>
  <si>
    <t>802 0104 0000000000 129</t>
  </si>
  <si>
    <t xml:space="preserve">802 0104 0000000000 244 </t>
  </si>
  <si>
    <t xml:space="preserve">802 0104 0000000000 540 </t>
  </si>
  <si>
    <t>182 106 06043 10 4000 110</t>
  </si>
  <si>
    <t xml:space="preserve">без краевых                                 </t>
  </si>
  <si>
    <t>программные расходы</t>
  </si>
  <si>
    <t xml:space="preserve">802 0104 0000000000 120 </t>
  </si>
  <si>
    <t>182 101 02030 01 1300 110</t>
  </si>
  <si>
    <t>0102+0104-251+0203</t>
  </si>
  <si>
    <t>итого без краевых</t>
  </si>
  <si>
    <t xml:space="preserve">802 0412 0190075910 244 </t>
  </si>
  <si>
    <t>проверка (без краевых)</t>
  </si>
  <si>
    <t xml:space="preserve">802 0412 0000000000 244 </t>
  </si>
  <si>
    <t>0102+0104+0203</t>
  </si>
  <si>
    <t xml:space="preserve">802 0409 0110075080 244 </t>
  </si>
  <si>
    <t xml:space="preserve">802 0409 01100S5080 244 </t>
  </si>
  <si>
    <t xml:space="preserve"> 310</t>
  </si>
  <si>
    <t>Всего</t>
  </si>
  <si>
    <t>244 вид расходов всего</t>
  </si>
  <si>
    <t>802 0801 0000000000 000</t>
  </si>
  <si>
    <t xml:space="preserve">802 0801 0210000610 540 </t>
  </si>
  <si>
    <t>Мероприятия по содержанию автомобильных дорог и инженерных сооружений на них в границах поселений за счет дорожного фонда в рамках ПП «Дорожный фонд» в рамках МП «Жизнеобеспечение территории Вахрушевского сельсовета»</t>
  </si>
  <si>
    <t>802 0102 0000000000 000</t>
  </si>
  <si>
    <t>802 0102 8610000000 120</t>
  </si>
  <si>
    <t>802 0102 8610000000 121</t>
  </si>
  <si>
    <t>802 0102 8610000000 129</t>
  </si>
  <si>
    <t>802 0102 8610000000 122</t>
  </si>
  <si>
    <t>802 0310 01200S4120 244</t>
  </si>
  <si>
    <t>Оплата труда и начисления на выплаты по оплате труда и иные выплаты персоналу (виды расходов 121+122+129)</t>
  </si>
  <si>
    <t>Администрации Вахрушевского сельсовета Тасеевского района Красноярского края</t>
  </si>
  <si>
    <t>802 202 15001 10 0000 150</t>
  </si>
  <si>
    <t>802 202 35118 10 0000 150</t>
  </si>
  <si>
    <t>802 202 30024 10 0000 150</t>
  </si>
  <si>
    <t>802 202 49999 10 0000 150</t>
  </si>
  <si>
    <t>343</t>
  </si>
  <si>
    <t>346</t>
  </si>
  <si>
    <t>266</t>
  </si>
  <si>
    <t>349</t>
  </si>
  <si>
    <t xml:space="preserve">802 0503 01300S7490 244 </t>
  </si>
  <si>
    <t>802 207 05030 10 0000 150</t>
  </si>
  <si>
    <t>Уплата налогов, сборов и иных платежей</t>
  </si>
  <si>
    <t xml:space="preserve">802 0104 8610000210 850 </t>
  </si>
  <si>
    <t>по косгу=</t>
  </si>
  <si>
    <t>раздел 01</t>
  </si>
  <si>
    <t>з/пл + начисления</t>
  </si>
  <si>
    <t>раздел 02</t>
  </si>
  <si>
    <t>раздел 03</t>
  </si>
  <si>
    <t>раздел 04</t>
  </si>
  <si>
    <t>раздел 05</t>
  </si>
  <si>
    <t>раздел 08</t>
  </si>
  <si>
    <t>раздел 11</t>
  </si>
  <si>
    <t>%</t>
  </si>
  <si>
    <t>исполнения</t>
  </si>
  <si>
    <t>291 вид расходов 852</t>
  </si>
  <si>
    <t>344</t>
  </si>
  <si>
    <t xml:space="preserve">802 0104 0000000000 850 </t>
  </si>
  <si>
    <t>802 113 02065 10 0000 130</t>
  </si>
  <si>
    <t>Доходы, поступающие в порядке возмещения расходов, понесенных в связи с экспуат. имущ.</t>
  </si>
  <si>
    <t>% испол</t>
  </si>
  <si>
    <t>Содержание автомобильных дорог</t>
  </si>
  <si>
    <t>182 101 02030 01 1000 110</t>
  </si>
  <si>
    <t>Налог на доходы физических лиц по ст. 228</t>
  </si>
  <si>
    <t>Прочие субсидии бюджетам сельских поселений</t>
  </si>
  <si>
    <t>Специальные расходы</t>
  </si>
  <si>
    <t>802 0107 9120000590 880</t>
  </si>
  <si>
    <t xml:space="preserve">802 0104 9120010110 244 </t>
  </si>
  <si>
    <t>Обеспечение деятельности административной комиссии в рамках непрограммных расходов за счет субвенции</t>
  </si>
  <si>
    <t>Обеспечение проведения выборов и референдумов в рамках непрограммных расходов</t>
  </si>
  <si>
    <t>802 0104 0000000000 000</t>
  </si>
  <si>
    <t>Оплата труда и начисления на выплаты по оплате труда(виды расходов 121+122+129)</t>
  </si>
  <si>
    <t>Итого за счет краевых средств</t>
  </si>
  <si>
    <t>802 204 05099 10 0000 150</t>
  </si>
  <si>
    <t>802 0310 01200S6410 244</t>
  </si>
  <si>
    <t>ППМИ</t>
  </si>
  <si>
    <t xml:space="preserve">802 0104 8610000210 853 </t>
  </si>
  <si>
    <t>297</t>
  </si>
  <si>
    <t>в том числе: от ФЛ и ЮЛ</t>
  </si>
  <si>
    <t xml:space="preserve">Уличное освещение в рамках ПП "Благоустройство территории поселения" в рамках МП "Жизнеобеспечение территории Вахрушевского сельсовета" </t>
  </si>
  <si>
    <t>Доходы от уплаты акцизов на автомобил. бензин</t>
  </si>
  <si>
    <t>Субвенция по обесп. деятельности админ. комиссии</t>
  </si>
  <si>
    <t>Субвенция на осущес. первичного воинского учета</t>
  </si>
  <si>
    <t>802 0310 0120000020 120</t>
  </si>
  <si>
    <t>802 0310 0120000020 121</t>
  </si>
  <si>
    <t>802 0310 0120000020 129</t>
  </si>
  <si>
    <t xml:space="preserve">802 0310 0000000000 000 </t>
  </si>
  <si>
    <t>Прочие безвозмездные поступления в бюджеты сельских поселений</t>
  </si>
  <si>
    <t>Финансовое управление администрации Тасеевского района</t>
  </si>
  <si>
    <t>Налог на доходы физических лиц по ст. 227, 227.1 и 228</t>
  </si>
  <si>
    <t>182 101 00000 00 0000 110</t>
  </si>
  <si>
    <t>Налоги на прибыль, доходы</t>
  </si>
  <si>
    <t>Налог на имущество</t>
  </si>
  <si>
    <t>Безводмездные поступления от других бюджетов</t>
  </si>
  <si>
    <t>802 202 00000 00 0000 150</t>
  </si>
  <si>
    <t>802 200 00000 00 0000 150</t>
  </si>
  <si>
    <t xml:space="preserve">Субвенции </t>
  </si>
  <si>
    <t>802 202 30000 00 0000 150</t>
  </si>
  <si>
    <t xml:space="preserve">802 0104 8610000210 247 </t>
  </si>
  <si>
    <t>Закупка энергетических ресурсов</t>
  </si>
  <si>
    <t>Фонд оплаты труда</t>
  </si>
  <si>
    <t xml:space="preserve">802 0104 0000000000 247 </t>
  </si>
  <si>
    <t xml:space="preserve">802 0203 9120051180 247 </t>
  </si>
  <si>
    <t>802 0310 0120000020 247</t>
  </si>
  <si>
    <t xml:space="preserve">802 0503 0130000050 247 </t>
  </si>
  <si>
    <t xml:space="preserve">802 0503 0000000000 247 </t>
  </si>
  <si>
    <t xml:space="preserve">802 0503 0130000090 247 </t>
  </si>
  <si>
    <t>Мероприятия по ремонту автомобильных дорог и инженерных сооружений на них в границах поселений за счет субсидии  бюджетам муниципальных образований на ремонт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ПП «Дорожный фонд» в рамках МП «Жизнеобеспечение территории Вахрушевского сельсовета»</t>
  </si>
  <si>
    <t xml:space="preserve">Прочая закупка товаров (работ, услуг) для обеспечения муниципальных нужд  </t>
  </si>
  <si>
    <t>Мероприятия по содержанию автомобильных дорог и инженерных сооружений на них в границах поселений за счет софинансирования субсидии в размере 1,2%, в рамках ПП «Дорожный фонд» в рамках МП «Жизнеобеспечение территории Вахрушевского сельсовета»</t>
  </si>
  <si>
    <t>Мероприятия по содержанию автомобильных дорог и инженерных сооружений на них в границах поселений за счет субсидии  бюджетам муниципальных образований на содержание автомобильных дорог общего пользования местного значения сельских поселений за счет средств дорожного фонда Красноярского края в рамках ПП «Дорожный фонд» в рамках МП «Жизнеобеспечение территории Вахрушевского сельсовета»</t>
  </si>
  <si>
    <t>Иные выплаты персоналу муниципальных органов, за исключением фонда оплаты труда</t>
  </si>
  <si>
    <t>0310+0503</t>
  </si>
  <si>
    <t xml:space="preserve">Иные закупки товаров, работ, услуг  для обеспечения муниципальных нужд за счет средств резервного фонда </t>
  </si>
  <si>
    <t>собственные без краевых</t>
  </si>
  <si>
    <t xml:space="preserve">802 0104 8610000210 120 </t>
  </si>
  <si>
    <t xml:space="preserve"> Руководитель           _______________</t>
  </si>
  <si>
    <r>
      <t>Главный бухгалтер</t>
    </r>
    <r>
      <rPr>
        <sz val="8"/>
        <rFont val="Arial Cyr"/>
        <charset val="204"/>
      </rPr>
      <t xml:space="preserve">   _______________________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</si>
  <si>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</si>
  <si>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Собственные без краевых и ППМИ</t>
  </si>
  <si>
    <t>Иные закупки товаров, работ, услуг  для обеспечения муниципальных нужд за счет краевых средств за содействие развитию налогового потенциала</t>
  </si>
  <si>
    <t>802 0503 0130000000 244</t>
  </si>
  <si>
    <t xml:space="preserve">802 0503 01300S6410 244 </t>
  </si>
  <si>
    <t xml:space="preserve">802 0503 0130077490 244 </t>
  </si>
  <si>
    <t xml:space="preserve">802 0104 8610077450 244 </t>
  </si>
  <si>
    <t>% исполнения</t>
  </si>
  <si>
    <t>-</t>
  </si>
  <si>
    <t xml:space="preserve">292 </t>
  </si>
  <si>
    <t xml:space="preserve">297 </t>
  </si>
  <si>
    <t xml:space="preserve">Иные межбюджетные трансферты, в том числе: </t>
  </si>
  <si>
    <t xml:space="preserve">802 0503 0130076490 244 </t>
  </si>
  <si>
    <t xml:space="preserve">Грант губернатора "Инициатива граждан" </t>
  </si>
  <si>
    <t>Общегосударственные вопросы</t>
  </si>
  <si>
    <t>802 0100 0000000000 000</t>
  </si>
  <si>
    <t>802 117 15030 10 0001 150</t>
  </si>
  <si>
    <t>802 117 15030 10 0002 150</t>
  </si>
  <si>
    <t>Инициативные платежи от ЮЛ</t>
  </si>
  <si>
    <t>Инициативные платежи от ФЛ</t>
  </si>
  <si>
    <t xml:space="preserve">Прочие безвозмездные поступления от негосударственных организаций </t>
  </si>
  <si>
    <t>Пожарная безопасность</t>
  </si>
  <si>
    <t xml:space="preserve">Ремонт уличного освещения с. Унжа за счет иных межбюджетных трансфертов из краевого бюджета в рамках ПП "Благоустройство территории поселения" в рамках МП "Жизнеобеспечение территории Вахрушевского сельсовета" </t>
  </si>
  <si>
    <t xml:space="preserve">Ремонт уличного освещения с.Вахрушево за счет иных межбюджетных трансфертов из краевого бюджета в рамках ПП "Благоустройство территории поселения" в рамках МП "Жизнеобеспечение территории Вахрушевского сельсовета" </t>
  </si>
  <si>
    <t>Мероприятия по предупреждению и ликвидации последствий ЧС и стихийных бедствий в рамках ПП "Обеспечение полномочий по первичным мерам пожарной безопасности и предупреждению, и ликвидации последствий ЧС и стихийных бедствий природного и техногенного характера" в рамках МП "Жизнеобеспечение территории Вахрушевского сельсовета"</t>
  </si>
  <si>
    <t>Обеспечение полномочий по первичным мерам пожарной безопасности за счет средств местного бюджета в рамках ПП "Обеспечение полномочий по первичным мерам пожарной безопасности и предупреждению, и ликвидации последствий ЧС и стихийных бедствий природного и техногенного характера" в рамках МП "Жизнеобеспечение территории Вахрушевского сельсовета"</t>
  </si>
  <si>
    <t xml:space="preserve">295 </t>
  </si>
  <si>
    <t>Региональные выплаты и выплаты, обеспечивающие уровень з/пл работников бюджетной сферы не ниже МРОТ, в рамках непрограммных расходов отдельных органов исполнительной власти за счет краевого бюджета</t>
  </si>
  <si>
    <t>Земельный налог</t>
  </si>
  <si>
    <t>Инициативные платежи</t>
  </si>
  <si>
    <t>182 106 06000 00 0000 110</t>
  </si>
  <si>
    <t>182 106 00000 00 0000 110</t>
  </si>
  <si>
    <t>802 117 15000 00 0000 000</t>
  </si>
  <si>
    <t>Невыясненные поступления</t>
  </si>
  <si>
    <t xml:space="preserve"> пожарная безопасность</t>
  </si>
  <si>
    <t>Отдельные мероприятия в области терроризма и экстремизма в рамках МП "Жизнеобеспечение территории Вахрушевского сельсовета"</t>
  </si>
  <si>
    <t>182 101 02010 01 2200 110</t>
  </si>
  <si>
    <t>247 вид расходов всего</t>
  </si>
  <si>
    <t>211+213=</t>
  </si>
  <si>
    <t xml:space="preserve">182 103 02231 01 0000 110 </t>
  </si>
  <si>
    <t>182 103 02241 01 0000 110</t>
  </si>
  <si>
    <t>182 103 02251 01 0000 110</t>
  </si>
  <si>
    <t>182 103 02261 01 0000 110</t>
  </si>
  <si>
    <t>802 0310 0120077450 244</t>
  </si>
  <si>
    <t>Обеспечение полномочий по первичным мерам пожарной безопасности за счет средств краевого бюджета в рамках ПП "Обеспечение полномочий по первичным мерам пожарной безопасности и предупреждение и ликвидация последствий ЧС и стихийных бедствий природного и техногенного характера" в рамках МП "Жизнеобеспечение территории Вахрушевского сельсовета"</t>
  </si>
  <si>
    <t>802 0310 01200S4140 244</t>
  </si>
  <si>
    <t xml:space="preserve">ППМИ "Вода на благо человечества", , в рамках подпрограммы "Поддержка местных инициатив" государственной программы Красноярского края "Содействие развитию местного самоуправления" в рамках МП  "Жизнеобеспечение территории Вахрушевского сельсовета" </t>
  </si>
  <si>
    <t>Прочие услуги, за счет средств краевого бюджета</t>
  </si>
  <si>
    <t xml:space="preserve"> Прочие услуги, за счет средств местного бюджета, поступлений от юридических лиц и вкладов граждан</t>
  </si>
  <si>
    <t>802 0310 0000000000 240</t>
  </si>
  <si>
    <t xml:space="preserve">Прочая закупка товаров, работ, услуг  </t>
  </si>
  <si>
    <t xml:space="preserve">Иные закупки товаров, работ, услуг для обеспечения муниципальных нужд  </t>
  </si>
  <si>
    <t>Обеспечение полномочий по первичным мерам пожарной безопасности за счет средств краевого бюджета, в рамках ПП "Обеспечение полномочий по первичным мерам пожарной безопасности и предупреждение и ликвидация последствий ЧС и стихийных бедствий природного и техногенного характера" в рамках МП "Жизнеобеспечение территории Вахрушевского сельсовета"</t>
  </si>
  <si>
    <t>Создание пожарного водоема, в рамках ПП "Обеспечение полномочий по первичным мерам пожарной безопасности и предупреждение и ликвидация последствий ЧС и стихийных бедствий природного и техногенного характера" в рамках МП "Жизнеобеспечение территории Вахрушевского сельсовета"</t>
  </si>
  <si>
    <t>Создание пожарного водоема</t>
  </si>
  <si>
    <t>Ремонт дорог</t>
  </si>
  <si>
    <t>802 202 29999 10 0000 150</t>
  </si>
  <si>
    <t xml:space="preserve">взаимоисключаемые (нам передали) </t>
  </si>
  <si>
    <t>ремонт дорог</t>
  </si>
  <si>
    <t>802 202 29999 10 7414 150</t>
  </si>
  <si>
    <t>090 208 05000 10 0000 150</t>
  </si>
  <si>
    <t>" ____ "  _______ 202__ г.</t>
  </si>
  <si>
    <t xml:space="preserve">802 0503 0130000050 240 </t>
  </si>
  <si>
    <t>211+213</t>
  </si>
  <si>
    <t>Благоустройство памятника "Память на все времена"</t>
  </si>
  <si>
    <t>в том числе: за счет краевых средств</t>
  </si>
  <si>
    <t xml:space="preserve">Благоустройство памятника с. Вахрушево за счет софинансирования в рамках ПП "Благоустройство территории поселения" в рамках МП "Жизнеобеспечение территории Вахрушевского сельсовета" </t>
  </si>
  <si>
    <t>Межбюджетные трансферты, для осуществления полномочий по созданию условий для организации досуга и обеспечения жителей поселения услугами организаций культуры</t>
  </si>
  <si>
    <t xml:space="preserve">Приобретение навесного оборудования по инициативному проекту «Незаменимый помощник по благоустройству» в рамках подпрограммы «Поддержка местных инициатив» государственной программы Красноярского края «Содействие развитию местного самоуправления» в рамках МП "Жизнеобеспечение территории Вахрушевского сельсовета" </t>
  </si>
  <si>
    <t>Налоговый потенциал</t>
  </si>
  <si>
    <t xml:space="preserve">Прочие мероприятия, за счет средств краевого бюджета, в рамках ПП "Благоустройство территории поселения" в рамках МП "Жизнеобеспечение территории Вахрушевского сельсовета" </t>
  </si>
  <si>
    <t xml:space="preserve">802 0503 0130077450 000 </t>
  </si>
  <si>
    <t xml:space="preserve">802 0503 0130077450 244 </t>
  </si>
  <si>
    <t xml:space="preserve"> за счет местного бюджета</t>
  </si>
  <si>
    <t>краевые+ ППМИ (с софинанс.)</t>
  </si>
  <si>
    <t>ст. 310 с краев</t>
  </si>
  <si>
    <t xml:space="preserve"> Услуги по содержанию имущества за счет краевого бюджета</t>
  </si>
  <si>
    <t xml:space="preserve"> Услуги по содержанию имущества </t>
  </si>
  <si>
    <t>Услуги по содержанию имущества, за счет краевого бюджета</t>
  </si>
  <si>
    <t>(обороты по 090…) поступления</t>
  </si>
  <si>
    <t>выплаты</t>
  </si>
  <si>
    <t>Коммунальные услуги</t>
  </si>
  <si>
    <t>Отдельные мероприятия в областиоформления земельных участков в рамках МП "Жизнеобеспечение территории Вахрушевского сельсовета"</t>
  </si>
  <si>
    <t>Повышение з/пл с 01.01.2025</t>
  </si>
  <si>
    <t>Средства на частичное финансирование расходов на повышение оплаты труда отдельным категориям работников бюджетной сферы на 10%  в рамках непрограммных расходов</t>
  </si>
  <si>
    <t>802 0102 8610010240 120</t>
  </si>
  <si>
    <t>802 0102 8610010240 121</t>
  </si>
  <si>
    <t>802 0102 8610010240 129</t>
  </si>
  <si>
    <t>Средства на частичное повышение размеров оплаты труда, за счет краевых средств</t>
  </si>
  <si>
    <t>Средства на частичное повышение размеров оплаты труд, за счет краевых средств</t>
  </si>
  <si>
    <t>Средства на повышение оплаты труда отдельным категориям работников бюджетной сферы на 10%  в рамках непрограммных расходов,за счет краевых средств</t>
  </si>
  <si>
    <t>802 0104 8610010240 121</t>
  </si>
  <si>
    <t>802 0104 8610010240 120</t>
  </si>
  <si>
    <t>802 0104 8610010240 129</t>
  </si>
  <si>
    <t xml:space="preserve">802 0409 01100SД160 244 </t>
  </si>
  <si>
    <t xml:space="preserve">802 0409 011009Д010 244 </t>
  </si>
  <si>
    <t>НДФЛ для районных и северных надбавок</t>
  </si>
  <si>
    <t>182 101 02210 01 1000 110</t>
  </si>
  <si>
    <t xml:space="preserve"> </t>
  </si>
  <si>
    <t>Инвентаризация имущества</t>
  </si>
  <si>
    <t>802 202 29999 10 9116 150</t>
  </si>
  <si>
    <t>Другие вопросы в области национальной экономики</t>
  </si>
  <si>
    <t xml:space="preserve">Другие общегосударственные вопросы </t>
  </si>
  <si>
    <t>802 0113 0000000000 000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</si>
  <si>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непрограммных расходов</t>
  </si>
  <si>
    <t>в том числе: за счет средств краевого бюджета</t>
  </si>
  <si>
    <t>за счет средств местного бюджета</t>
  </si>
  <si>
    <t>в том числе: от ИП</t>
  </si>
  <si>
    <t>без краевых доходы</t>
  </si>
  <si>
    <t xml:space="preserve">802 0409 011009Д010 247 </t>
  </si>
  <si>
    <t xml:space="preserve">802 0409 0000000000 240 </t>
  </si>
  <si>
    <t xml:space="preserve">802 0409 011009Д010 240  </t>
  </si>
  <si>
    <t>Увеличение стоимости основных средств, за счет средств краевого бюджета</t>
  </si>
  <si>
    <t>Увеличение стоимости основных средств, за счет средств местного бюджета</t>
  </si>
  <si>
    <t>227</t>
  </si>
  <si>
    <t>Страхование</t>
  </si>
  <si>
    <t>10% повышение з/пл МС и МД</t>
  </si>
  <si>
    <t xml:space="preserve">Сбалансированность, в т.ч. </t>
  </si>
  <si>
    <t>поступления в расходе</t>
  </si>
  <si>
    <t>Осущес. возврата (зачета) излишне уплач. или излишне взыск. сумм налогов, сборов и иных платежей</t>
  </si>
  <si>
    <t>802 0102 8610000220 321</t>
  </si>
  <si>
    <t>Пособия, компенсации и иные социальные выплаты гражданам, кроме публичных нормативных обязательств</t>
  </si>
  <si>
    <t xml:space="preserve">в том числе: пособие по временной нетрудоспособности </t>
  </si>
  <si>
    <t>в том числе: Пенсии, пособия, выплачиваемые работодателями, нанимателями бывшим работникам в денежной форме</t>
  </si>
  <si>
    <t>264</t>
  </si>
  <si>
    <t>Пенсионное обеспечение</t>
  </si>
  <si>
    <t>802 1001 9120000580 312</t>
  </si>
  <si>
    <t>надо</t>
  </si>
  <si>
    <t>Исполнение судебных актов РФ и мировых соглашений</t>
  </si>
  <si>
    <t>802 0104 8610000210 831</t>
  </si>
  <si>
    <t>Иные выплаты текущего характера организациям</t>
  </si>
  <si>
    <t>в том числе: ГСМ</t>
  </si>
  <si>
    <t>Штрафы за нарушение законодательства о налогах и сборах, законодательства о страховых взносах</t>
  </si>
  <si>
    <t>Увеличение стоимости прочих оборотных запасов (материалов)</t>
  </si>
  <si>
    <t xml:space="preserve">802 0104 0000000000 830 </t>
  </si>
  <si>
    <t>Уменьшение прочей кредиторской задолженности</t>
  </si>
  <si>
    <r>
      <t>на 01</t>
    </r>
    <r>
      <rPr>
        <b/>
        <sz val="12"/>
        <color rgb="FFFF0000"/>
        <rFont val="Times New Roman"/>
        <family val="1"/>
        <charset val="204"/>
      </rPr>
      <t>. 01. 2026</t>
    </r>
    <r>
      <rPr>
        <b/>
        <sz val="12"/>
        <rFont val="Times New Roman"/>
        <family val="1"/>
        <charset val="204"/>
      </rPr>
      <t xml:space="preserve"> года </t>
    </r>
  </si>
  <si>
    <t>802 202 40014 10 0000 150</t>
  </si>
  <si>
    <t>Иные МБТ на выпол. кадастр. работ</t>
  </si>
  <si>
    <t>(содержание дорог)</t>
  </si>
  <si>
    <t xml:space="preserve">Отчет об исполнении бюджета главного распорядителя, распорядителя, получателя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 </t>
  </si>
  <si>
    <t>администрации Вахрушевского сельсовета Тасеевского района Красноярского края</t>
  </si>
  <si>
    <t>Волкова Е.В.</t>
  </si>
  <si>
    <t>04652402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</si>
</sst>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 \-\ #,##0.00;\ \-"/>
    <numFmt numFmtId="165" formatCode="#,##0.00_ ;\-#,##0.00\ "/>
  </numFmts>
  <fonts count="52" x14ac:knownFonts="1">
    <font>
      <sz val="10"/>
      <name val="Arial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9"/>
      <name val="Arial Cyr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 Cyr"/>
      <charset val="204"/>
    </font>
    <font>
      <b/>
      <sz val="16"/>
      <name val="Times New Roman"/>
      <family val="1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Arial Cyr"/>
      <charset val="204"/>
    </font>
    <font>
      <sz val="12"/>
      <color rgb="FFC0000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5">
    <xf numFmtId="0" fontId="0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8" borderId="0" applyNumberFormat="0" applyBorder="0" applyAlignment="0" applyProtection="0"/>
    <xf numFmtId="0" fontId="15" fillId="3" borderId="1" applyNumberFormat="0" applyAlignment="0" applyProtection="0"/>
    <xf numFmtId="0" fontId="16" fillId="9" borderId="2" applyNumberFormat="0" applyAlignment="0" applyProtection="0"/>
    <xf numFmtId="0" fontId="17" fillId="9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10" borderId="7" applyNumberFormat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ont="0" applyFill="0" applyBorder="0" applyAlignment="0" applyProtection="0">
      <alignment vertical="top"/>
    </xf>
    <xf numFmtId="0" fontId="26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25" fillId="2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12" borderId="0" applyNumberFormat="0" applyBorder="0" applyAlignment="0" applyProtection="0"/>
  </cellStyleXfs>
  <cellXfs count="27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0" xfId="0" applyFont="1"/>
    <xf numFmtId="0" fontId="0" fillId="0" borderId="0" xfId="0" applyAlignment="1">
      <alignment horizontal="left"/>
    </xf>
    <xf numFmtId="49" fontId="0" fillId="0" borderId="0" xfId="0" applyNumberForma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8" fillId="0" borderId="0" xfId="0" applyFont="1"/>
    <xf numFmtId="49" fontId="3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/>
    </xf>
    <xf numFmtId="49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10" fillId="0" borderId="0" xfId="0" applyFo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top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25" fillId="0" borderId="0" xfId="18" applyNumberFormat="1" applyFont="1" applyFill="1" applyBorder="1" applyAlignment="1" applyProtection="1">
      <alignment vertical="top"/>
    </xf>
    <xf numFmtId="0" fontId="33" fillId="0" borderId="0" xfId="18" applyNumberFormat="1" applyFont="1" applyFill="1" applyBorder="1" applyAlignment="1" applyProtection="1">
      <alignment horizontal="right" vertical="top"/>
    </xf>
    <xf numFmtId="0" fontId="34" fillId="0" borderId="0" xfId="18" applyNumberFormat="1" applyFont="1" applyFill="1" applyBorder="1" applyAlignment="1" applyProtection="1">
      <alignment vertical="top"/>
    </xf>
    <xf numFmtId="49" fontId="33" fillId="0" borderId="20" xfId="18" applyNumberFormat="1" applyFont="1" applyFill="1" applyBorder="1" applyAlignment="1" applyProtection="1">
      <alignment horizontal="center" vertical="top"/>
    </xf>
    <xf numFmtId="0" fontId="33" fillId="0" borderId="20" xfId="18" applyNumberFormat="1" applyFont="1" applyFill="1" applyBorder="1" applyAlignment="1" applyProtection="1">
      <alignment horizontal="center" vertical="top"/>
    </xf>
    <xf numFmtId="0" fontId="35" fillId="0" borderId="0" xfId="18" applyNumberFormat="1" applyFont="1" applyFill="1" applyBorder="1" applyAlignment="1" applyProtection="1">
      <alignment vertical="top"/>
    </xf>
    <xf numFmtId="0" fontId="33" fillId="0" borderId="21" xfId="18" applyNumberFormat="1" applyFont="1" applyFill="1" applyBorder="1" applyAlignment="1" applyProtection="1">
      <alignment horizontal="center" vertical="top"/>
    </xf>
    <xf numFmtId="0" fontId="33" fillId="0" borderId="19" xfId="18" applyNumberFormat="1" applyFont="1" applyFill="1" applyBorder="1" applyAlignment="1" applyProtection="1">
      <alignment horizontal="center" vertical="center" wrapText="1"/>
    </xf>
    <xf numFmtId="0" fontId="25" fillId="0" borderId="0" xfId="18" applyNumberFormat="1" applyFont="1" applyFill="1" applyBorder="1" applyAlignment="1" applyProtection="1">
      <alignment horizontal="center" vertical="center" wrapText="1"/>
    </xf>
    <xf numFmtId="0" fontId="34" fillId="0" borderId="19" xfId="18" applyNumberFormat="1" applyFont="1" applyFill="1" applyBorder="1" applyAlignment="1" applyProtection="1">
      <alignment horizontal="center" vertical="center" wrapText="1"/>
    </xf>
    <xf numFmtId="0" fontId="36" fillId="0" borderId="19" xfId="18" applyNumberFormat="1" applyFont="1" applyFill="1" applyBorder="1" applyAlignment="1" applyProtection="1">
      <alignment vertical="top"/>
    </xf>
    <xf numFmtId="49" fontId="36" fillId="0" borderId="19" xfId="18" applyNumberFormat="1" applyFont="1" applyFill="1" applyBorder="1" applyAlignment="1" applyProtection="1">
      <alignment horizontal="center" vertical="top"/>
    </xf>
    <xf numFmtId="0" fontId="36" fillId="0" borderId="19" xfId="18" applyNumberFormat="1" applyFont="1" applyFill="1" applyBorder="1" applyAlignment="1" applyProtection="1">
      <alignment horizontal="center" vertical="top"/>
    </xf>
    <xf numFmtId="0" fontId="33" fillId="0" borderId="19" xfId="18" applyNumberFormat="1" applyFont="1" applyFill="1" applyBorder="1" applyAlignment="1" applyProtection="1">
      <alignment vertical="top"/>
    </xf>
    <xf numFmtId="49" fontId="33" fillId="0" borderId="19" xfId="18" applyNumberFormat="1" applyFont="1" applyFill="1" applyBorder="1" applyAlignment="1" applyProtection="1">
      <alignment horizontal="center" vertical="top"/>
    </xf>
    <xf numFmtId="0" fontId="25" fillId="0" borderId="0" xfId="18" applyNumberFormat="1" applyFill="1" applyBorder="1" applyAlignment="1" applyProtection="1">
      <alignment vertical="top"/>
    </xf>
    <xf numFmtId="0" fontId="36" fillId="0" borderId="19" xfId="18" applyNumberFormat="1" applyFont="1" applyFill="1" applyBorder="1" applyAlignment="1" applyProtection="1">
      <alignment vertical="top" wrapText="1"/>
    </xf>
    <xf numFmtId="0" fontId="32" fillId="0" borderId="0" xfId="18" applyNumberFormat="1" applyFont="1" applyFill="1" applyBorder="1" applyAlignment="1" applyProtection="1">
      <alignment vertical="top"/>
    </xf>
    <xf numFmtId="0" fontId="37" fillId="0" borderId="0" xfId="18" applyNumberFormat="1" applyFont="1" applyFill="1" applyBorder="1" applyAlignment="1" applyProtection="1">
      <alignment vertical="top"/>
    </xf>
    <xf numFmtId="0" fontId="33" fillId="0" borderId="19" xfId="18" applyNumberFormat="1" applyFont="1" applyFill="1" applyBorder="1" applyAlignment="1" applyProtection="1">
      <alignment vertical="top" wrapText="1"/>
    </xf>
    <xf numFmtId="0" fontId="13" fillId="0" borderId="0" xfId="18" applyNumberFormat="1" applyFont="1" applyFill="1" applyBorder="1" applyAlignment="1" applyProtection="1">
      <alignment vertical="top"/>
    </xf>
    <xf numFmtId="164" fontId="4" fillId="0" borderId="15" xfId="0" applyNumberFormat="1" applyFont="1" applyBorder="1" applyAlignment="1">
      <alignment horizontal="center" wrapText="1"/>
    </xf>
    <xf numFmtId="164" fontId="4" fillId="0" borderId="23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 wrapText="1"/>
    </xf>
    <xf numFmtId="164" fontId="7" fillId="0" borderId="19" xfId="0" applyNumberFormat="1" applyFont="1" applyBorder="1" applyAlignment="1">
      <alignment horizontal="center"/>
    </xf>
    <xf numFmtId="164" fontId="7" fillId="0" borderId="23" xfId="0" applyNumberFormat="1" applyFont="1" applyBorder="1" applyAlignment="1">
      <alignment horizontal="center"/>
    </xf>
    <xf numFmtId="49" fontId="7" fillId="0" borderId="19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 wrapText="1"/>
    </xf>
    <xf numFmtId="49" fontId="7" fillId="0" borderId="11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right"/>
    </xf>
    <xf numFmtId="4" fontId="7" fillId="0" borderId="11" xfId="0" applyNumberFormat="1" applyFont="1" applyBorder="1" applyAlignment="1">
      <alignment horizontal="right" wrapText="1"/>
    </xf>
    <xf numFmtId="4" fontId="7" fillId="0" borderId="18" xfId="0" applyNumberFormat="1" applyFont="1" applyBorder="1" applyAlignment="1">
      <alignment horizontal="right"/>
    </xf>
    <xf numFmtId="4" fontId="4" fillId="0" borderId="18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 wrapText="1"/>
    </xf>
    <xf numFmtId="164" fontId="4" fillId="0" borderId="25" xfId="0" applyNumberFormat="1" applyFont="1" applyBorder="1" applyAlignment="1">
      <alignment horizontal="center"/>
    </xf>
    <xf numFmtId="4" fontId="7" fillId="0" borderId="16" xfId="0" applyNumberFormat="1" applyFont="1" applyBorder="1" applyAlignment="1">
      <alignment horizontal="right" wrapText="1"/>
    </xf>
    <xf numFmtId="4" fontId="4" fillId="0" borderId="16" xfId="0" applyNumberFormat="1" applyFont="1" applyBorder="1" applyAlignment="1">
      <alignment horizontal="right" wrapText="1"/>
    </xf>
    <xf numFmtId="4" fontId="7" fillId="0" borderId="26" xfId="0" applyNumberFormat="1" applyFont="1" applyBorder="1" applyAlignment="1">
      <alignment horizontal="right"/>
    </xf>
    <xf numFmtId="4" fontId="4" fillId="0" borderId="26" xfId="0" applyNumberFormat="1" applyFont="1" applyBorder="1" applyAlignment="1">
      <alignment horizontal="center"/>
    </xf>
    <xf numFmtId="4" fontId="4" fillId="0" borderId="11" xfId="0" applyNumberFormat="1" applyFont="1" applyBorder="1" applyAlignment="1">
      <alignment horizontal="right" wrapText="1"/>
    </xf>
    <xf numFmtId="164" fontId="7" fillId="0" borderId="17" xfId="0" applyNumberFormat="1" applyFont="1" applyBorder="1" applyAlignment="1">
      <alignment horizontal="center" wrapText="1"/>
    </xf>
    <xf numFmtId="164" fontId="7" fillId="0" borderId="24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right"/>
    </xf>
    <xf numFmtId="0" fontId="9" fillId="0" borderId="19" xfId="0" applyFont="1" applyBorder="1" applyAlignment="1">
      <alignment horizontal="left"/>
    </xf>
    <xf numFmtId="164" fontId="1" fillId="0" borderId="15" xfId="0" applyNumberFormat="1" applyFont="1" applyBorder="1" applyAlignment="1">
      <alignment horizontal="center" wrapText="1"/>
    </xf>
    <xf numFmtId="0" fontId="39" fillId="0" borderId="19" xfId="0" applyFont="1" applyBorder="1" applyAlignment="1">
      <alignment horizontal="left"/>
    </xf>
    <xf numFmtId="49" fontId="12" fillId="0" borderId="14" xfId="0" applyNumberFormat="1" applyFont="1" applyBorder="1" applyAlignment="1">
      <alignment horizontal="center"/>
    </xf>
    <xf numFmtId="0" fontId="3" fillId="0" borderId="0" xfId="0" applyFont="1" applyAlignment="1">
      <alignment horizontal="right" vertical="top"/>
    </xf>
    <xf numFmtId="0" fontId="12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0" fontId="38" fillId="0" borderId="0" xfId="0" applyFont="1"/>
    <xf numFmtId="164" fontId="4" fillId="0" borderId="19" xfId="0" applyNumberFormat="1" applyFont="1" applyBorder="1" applyAlignment="1">
      <alignment horizontal="center" wrapText="1"/>
    </xf>
    <xf numFmtId="164" fontId="4" fillId="0" borderId="22" xfId="0" applyNumberFormat="1" applyFont="1" applyBorder="1" applyAlignment="1">
      <alignment horizontal="center"/>
    </xf>
    <xf numFmtId="164" fontId="1" fillId="0" borderId="22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 wrapText="1"/>
    </xf>
    <xf numFmtId="49" fontId="3" fillId="0" borderId="24" xfId="0" applyNumberFormat="1" applyFont="1" applyBorder="1" applyAlignment="1">
      <alignment horizontal="center" wrapText="1"/>
    </xf>
    <xf numFmtId="49" fontId="6" fillId="0" borderId="19" xfId="0" applyNumberFormat="1" applyFont="1" applyBorder="1" applyAlignment="1">
      <alignment horizontal="center" wrapText="1"/>
    </xf>
    <xf numFmtId="49" fontId="3" fillId="0" borderId="19" xfId="0" applyNumberFormat="1" applyFont="1" applyBorder="1" applyAlignment="1">
      <alignment horizontal="center" wrapText="1"/>
    </xf>
    <xf numFmtId="49" fontId="6" fillId="0" borderId="18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3" fillId="0" borderId="18" xfId="0" applyNumberFormat="1" applyFont="1" applyBorder="1" applyAlignment="1">
      <alignment horizontal="center" wrapTex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6" fillId="0" borderId="28" xfId="0" applyFont="1" applyBorder="1" applyAlignment="1">
      <alignment horizontal="left" wrapText="1"/>
    </xf>
    <xf numFmtId="0" fontId="3" fillId="0" borderId="28" xfId="0" applyFont="1" applyBorder="1" applyAlignment="1">
      <alignment horizontal="left" wrapText="1"/>
    </xf>
    <xf numFmtId="0" fontId="6" fillId="0" borderId="29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6" fillId="0" borderId="19" xfId="0" applyFont="1" applyBorder="1" applyAlignment="1">
      <alignment horizontal="left" wrapText="1"/>
    </xf>
    <xf numFmtId="0" fontId="3" fillId="0" borderId="18" xfId="0" applyFont="1" applyBorder="1" applyAlignment="1">
      <alignment horizontal="left"/>
    </xf>
    <xf numFmtId="0" fontId="3" fillId="0" borderId="24" xfId="0" applyFont="1" applyBorder="1" applyAlignment="1">
      <alignment horizontal="left" wrapText="1"/>
    </xf>
    <xf numFmtId="0" fontId="3" fillId="0" borderId="18" xfId="0" applyFont="1" applyBorder="1"/>
    <xf numFmtId="0" fontId="3" fillId="0" borderId="24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2" fontId="42" fillId="0" borderId="19" xfId="0" applyNumberFormat="1" applyFont="1" applyBorder="1" applyAlignment="1">
      <alignment horizontal="right"/>
    </xf>
    <xf numFmtId="0" fontId="12" fillId="0" borderId="19" xfId="0" applyFont="1" applyBorder="1" applyAlignment="1">
      <alignment horizontal="center"/>
    </xf>
    <xf numFmtId="0" fontId="3" fillId="0" borderId="31" xfId="0" applyFont="1" applyBorder="1" applyAlignment="1">
      <alignment horizontal="center" vertical="center"/>
    </xf>
    <xf numFmtId="2" fontId="36" fillId="0" borderId="19" xfId="18" applyNumberFormat="1" applyFont="1" applyFill="1" applyBorder="1" applyAlignment="1" applyProtection="1">
      <alignment vertical="top"/>
    </xf>
    <xf numFmtId="2" fontId="33" fillId="0" borderId="19" xfId="18" applyNumberFormat="1" applyFont="1" applyFill="1" applyBorder="1" applyAlignment="1" applyProtection="1">
      <alignment vertical="top"/>
    </xf>
    <xf numFmtId="2" fontId="33" fillId="0" borderId="24" xfId="18" applyNumberFormat="1" applyFont="1" applyFill="1" applyBorder="1" applyAlignment="1" applyProtection="1">
      <alignment vertical="top"/>
    </xf>
    <xf numFmtId="3" fontId="33" fillId="0" borderId="19" xfId="18" applyNumberFormat="1" applyFont="1" applyFill="1" applyBorder="1" applyAlignment="1" applyProtection="1">
      <alignment vertical="top"/>
    </xf>
    <xf numFmtId="0" fontId="6" fillId="0" borderId="15" xfId="0" applyFont="1" applyBorder="1" applyAlignment="1">
      <alignment horizontal="center"/>
    </xf>
    <xf numFmtId="0" fontId="33" fillId="0" borderId="19" xfId="18" applyNumberFormat="1" applyFont="1" applyFill="1" applyBorder="1" applyAlignment="1" applyProtection="1">
      <alignment horizontal="center" vertical="top"/>
    </xf>
    <xf numFmtId="2" fontId="1" fillId="0" borderId="19" xfId="0" applyNumberFormat="1" applyFont="1" applyBorder="1" applyAlignment="1">
      <alignment horizontal="center"/>
    </xf>
    <xf numFmtId="165" fontId="0" fillId="0" borderId="0" xfId="0" applyNumberFormat="1"/>
    <xf numFmtId="0" fontId="0" fillId="0" borderId="19" xfId="0" applyBorder="1"/>
    <xf numFmtId="165" fontId="0" fillId="0" borderId="19" xfId="0" applyNumberFormat="1" applyBorder="1"/>
    <xf numFmtId="164" fontId="0" fillId="0" borderId="19" xfId="0" applyNumberFormat="1" applyBorder="1"/>
    <xf numFmtId="164" fontId="4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3" fillId="0" borderId="19" xfId="0" applyFont="1" applyBorder="1" applyAlignment="1">
      <alignment horizontal="center"/>
    </xf>
    <xf numFmtId="2" fontId="7" fillId="0" borderId="19" xfId="0" applyNumberFormat="1" applyFont="1" applyBorder="1" applyAlignment="1">
      <alignment horizontal="right"/>
    </xf>
    <xf numFmtId="2" fontId="0" fillId="0" borderId="0" xfId="0" applyNumberFormat="1"/>
    <xf numFmtId="3" fontId="33" fillId="0" borderId="19" xfId="18" applyNumberFormat="1" applyFont="1" applyFill="1" applyBorder="1" applyAlignment="1" applyProtection="1">
      <alignment horizontal="left" vertical="top"/>
    </xf>
    <xf numFmtId="164" fontId="0" fillId="0" borderId="0" xfId="0" applyNumberFormat="1"/>
    <xf numFmtId="0" fontId="34" fillId="0" borderId="19" xfId="18" applyNumberFormat="1" applyFont="1" applyFill="1" applyBorder="1" applyAlignment="1" applyProtection="1">
      <alignment vertical="top"/>
    </xf>
    <xf numFmtId="2" fontId="25" fillId="0" borderId="0" xfId="18" applyNumberFormat="1" applyFont="1" applyFill="1" applyBorder="1" applyAlignment="1" applyProtection="1">
      <alignment vertical="top"/>
    </xf>
    <xf numFmtId="165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2" fontId="33" fillId="0" borderId="25" xfId="18" applyNumberFormat="1" applyFont="1" applyFill="1" applyBorder="1" applyAlignment="1" applyProtection="1">
      <alignment vertical="top"/>
    </xf>
    <xf numFmtId="0" fontId="33" fillId="0" borderId="19" xfId="18" applyNumberFormat="1" applyFont="1" applyFill="1" applyBorder="1" applyAlignment="1" applyProtection="1">
      <alignment horizontal="left" vertical="top" wrapText="1"/>
    </xf>
    <xf numFmtId="0" fontId="7" fillId="0" borderId="23" xfId="0" applyFont="1" applyBorder="1" applyAlignment="1">
      <alignment horizontal="right" wrapText="1"/>
    </xf>
    <xf numFmtId="0" fontId="0" fillId="0" borderId="19" xfId="0" applyBorder="1" applyAlignment="1">
      <alignment horizontal="right"/>
    </xf>
    <xf numFmtId="0" fontId="0" fillId="0" borderId="0" xfId="0" applyAlignment="1">
      <alignment horizontal="right"/>
    </xf>
    <xf numFmtId="0" fontId="25" fillId="0" borderId="0" xfId="0" applyFont="1" applyAlignment="1">
      <alignment horizontal="right"/>
    </xf>
    <xf numFmtId="0" fontId="46" fillId="0" borderId="19" xfId="18" applyNumberFormat="1" applyFont="1" applyFill="1" applyBorder="1" applyAlignment="1" applyProtection="1">
      <alignment vertical="top" wrapText="1"/>
    </xf>
    <xf numFmtId="0" fontId="47" fillId="0" borderId="19" xfId="18" applyNumberFormat="1" applyFont="1" applyFill="1" applyBorder="1" applyAlignment="1" applyProtection="1">
      <alignment vertical="top" wrapText="1"/>
    </xf>
    <xf numFmtId="0" fontId="46" fillId="0" borderId="19" xfId="18" applyNumberFormat="1" applyFont="1" applyFill="1" applyBorder="1" applyAlignment="1" applyProtection="1">
      <alignment vertical="top"/>
    </xf>
    <xf numFmtId="0" fontId="47" fillId="0" borderId="19" xfId="18" applyNumberFormat="1" applyFont="1" applyFill="1" applyBorder="1" applyAlignment="1" applyProtection="1">
      <alignment vertical="top"/>
    </xf>
    <xf numFmtId="0" fontId="36" fillId="0" borderId="0" xfId="18" applyNumberFormat="1" applyFont="1" applyFill="1" applyBorder="1" applyAlignment="1" applyProtection="1">
      <alignment horizontal="center" vertical="top"/>
    </xf>
    <xf numFmtId="0" fontId="33" fillId="0" borderId="0" xfId="18" applyNumberFormat="1" applyFont="1" applyFill="1" applyBorder="1" applyAlignment="1" applyProtection="1">
      <alignment vertical="top"/>
    </xf>
    <xf numFmtId="0" fontId="33" fillId="0" borderId="0" xfId="18" applyNumberFormat="1" applyFont="1" applyFill="1" applyBorder="1" applyAlignment="1" applyProtection="1">
      <alignment horizontal="left" vertical="top"/>
    </xf>
    <xf numFmtId="0" fontId="33" fillId="0" borderId="0" xfId="18" applyNumberFormat="1" applyFont="1" applyFill="1" applyBorder="1" applyAlignment="1" applyProtection="1">
      <alignment horizontal="left" vertical="top" wrapText="1"/>
    </xf>
    <xf numFmtId="0" fontId="33" fillId="0" borderId="0" xfId="18" applyNumberFormat="1" applyFont="1" applyFill="1" applyBorder="1" applyAlignment="1" applyProtection="1">
      <alignment vertical="top" wrapText="1"/>
    </xf>
    <xf numFmtId="0" fontId="46" fillId="0" borderId="23" xfId="18" applyNumberFormat="1" applyFont="1" applyFill="1" applyBorder="1" applyAlignment="1" applyProtection="1">
      <alignment horizontal="left" vertical="top"/>
    </xf>
    <xf numFmtId="0" fontId="46" fillId="0" borderId="15" xfId="18" applyNumberFormat="1" applyFont="1" applyFill="1" applyBorder="1" applyAlignment="1" applyProtection="1">
      <alignment horizontal="left" vertical="top"/>
    </xf>
    <xf numFmtId="3" fontId="36" fillId="0" borderId="19" xfId="18" applyNumberFormat="1" applyFont="1" applyFill="1" applyBorder="1" applyAlignment="1" applyProtection="1">
      <alignment vertical="top"/>
    </xf>
    <xf numFmtId="0" fontId="4" fillId="0" borderId="26" xfId="0" applyFont="1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39" fillId="0" borderId="19" xfId="0" applyFont="1" applyBorder="1" applyAlignment="1">
      <alignment horizontal="left" vertical="top" wrapText="1"/>
    </xf>
    <xf numFmtId="0" fontId="39" fillId="0" borderId="24" xfId="0" applyFont="1" applyBorder="1" applyAlignment="1">
      <alignment horizontal="left" vertical="top" wrapText="1"/>
    </xf>
    <xf numFmtId="0" fontId="45" fillId="0" borderId="19" xfId="0" applyFont="1" applyBorder="1" applyAlignment="1">
      <alignment vertical="top"/>
    </xf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left" vertical="top" wrapText="1"/>
    </xf>
    <xf numFmtId="0" fontId="4" fillId="0" borderId="23" xfId="0" applyFont="1" applyBorder="1" applyAlignment="1">
      <alignment vertical="top" wrapText="1"/>
    </xf>
    <xf numFmtId="0" fontId="12" fillId="0" borderId="11" xfId="0" applyFont="1" applyBorder="1" applyAlignment="1">
      <alignment horizontal="center" vertical="top"/>
    </xf>
    <xf numFmtId="164" fontId="41" fillId="0" borderId="18" xfId="0" applyNumberFormat="1" applyFont="1" applyBorder="1" applyAlignment="1">
      <alignment horizontal="center" vertical="top"/>
    </xf>
    <xf numFmtId="164" fontId="41" fillId="0" borderId="15" xfId="0" applyNumberFormat="1" applyFont="1" applyBorder="1" applyAlignment="1">
      <alignment horizontal="center" vertical="top"/>
    </xf>
    <xf numFmtId="164" fontId="12" fillId="0" borderId="18" xfId="0" applyNumberFormat="1" applyFont="1" applyBorder="1" applyAlignment="1">
      <alignment horizontal="center" vertical="top"/>
    </xf>
    <xf numFmtId="49" fontId="12" fillId="0" borderId="19" xfId="0" applyNumberFormat="1" applyFont="1" applyBorder="1" applyAlignment="1">
      <alignment horizontal="right" vertical="top"/>
    </xf>
    <xf numFmtId="49" fontId="12" fillId="0" borderId="15" xfId="0" applyNumberFormat="1" applyFont="1" applyBorder="1" applyAlignment="1">
      <alignment horizontal="right" vertical="top"/>
    </xf>
    <xf numFmtId="0" fontId="42" fillId="0" borderId="22" xfId="0" applyFont="1" applyBorder="1" applyAlignment="1">
      <alignment horizontal="right" vertical="top"/>
    </xf>
    <xf numFmtId="0" fontId="42" fillId="0" borderId="19" xfId="0" applyFont="1" applyBorder="1" applyAlignment="1">
      <alignment horizontal="right" vertical="top"/>
    </xf>
    <xf numFmtId="49" fontId="4" fillId="0" borderId="15" xfId="0" applyNumberFormat="1" applyFont="1" applyBorder="1" applyAlignment="1">
      <alignment vertical="top" wrapText="1"/>
    </xf>
    <xf numFmtId="164" fontId="41" fillId="0" borderId="16" xfId="0" applyNumberFormat="1" applyFont="1" applyBorder="1" applyAlignment="1">
      <alignment horizontal="center" vertical="top"/>
    </xf>
    <xf numFmtId="164" fontId="12" fillId="0" borderId="16" xfId="0" applyNumberFormat="1" applyFont="1" applyBorder="1" applyAlignment="1">
      <alignment horizontal="center" vertical="top"/>
    </xf>
    <xf numFmtId="2" fontId="43" fillId="0" borderId="19" xfId="0" applyNumberFormat="1" applyFont="1" applyBorder="1" applyAlignment="1">
      <alignment horizontal="right" vertical="top"/>
    </xf>
    <xf numFmtId="164" fontId="12" fillId="0" borderId="15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vertical="top" wrapText="1"/>
    </xf>
    <xf numFmtId="2" fontId="42" fillId="0" borderId="19" xfId="0" applyNumberFormat="1" applyFont="1" applyBorder="1" applyAlignment="1">
      <alignment horizontal="right" vertical="top"/>
    </xf>
    <xf numFmtId="164" fontId="12" fillId="0" borderId="19" xfId="0" applyNumberFormat="1" applyFont="1" applyBorder="1" applyAlignment="1">
      <alignment horizontal="center" vertical="top"/>
    </xf>
    <xf numFmtId="2" fontId="44" fillId="0" borderId="19" xfId="0" applyNumberFormat="1" applyFont="1" applyBorder="1" applyAlignment="1">
      <alignment horizontal="right" vertical="top"/>
    </xf>
    <xf numFmtId="2" fontId="38" fillId="0" borderId="19" xfId="0" applyNumberFormat="1" applyFont="1" applyBorder="1" applyAlignment="1">
      <alignment horizontal="right" vertical="top"/>
    </xf>
    <xf numFmtId="49" fontId="1" fillId="0" borderId="19" xfId="0" applyNumberFormat="1" applyFont="1" applyBorder="1" applyAlignment="1">
      <alignment vertical="top" wrapText="1"/>
    </xf>
    <xf numFmtId="164" fontId="41" fillId="0" borderId="19" xfId="0" applyNumberFormat="1" applyFont="1" applyBorder="1" applyAlignment="1">
      <alignment horizontal="center" vertical="top"/>
    </xf>
    <xf numFmtId="49" fontId="4" fillId="0" borderId="19" xfId="0" applyNumberFormat="1" applyFont="1" applyBorder="1" applyAlignment="1">
      <alignment vertical="top" wrapText="1"/>
    </xf>
    <xf numFmtId="164" fontId="41" fillId="0" borderId="19" xfId="0" applyNumberFormat="1" applyFont="1" applyBorder="1" applyAlignment="1">
      <alignment horizontal="right" vertical="top"/>
    </xf>
    <xf numFmtId="164" fontId="12" fillId="0" borderId="17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left" vertical="top" wrapText="1"/>
    </xf>
    <xf numFmtId="0" fontId="7" fillId="0" borderId="19" xfId="0" applyFont="1" applyBorder="1" applyAlignment="1">
      <alignment horizontal="center" vertical="top"/>
    </xf>
    <xf numFmtId="0" fontId="12" fillId="0" borderId="19" xfId="0" applyFont="1" applyBorder="1" applyAlignment="1">
      <alignment horizontal="center" vertical="top"/>
    </xf>
    <xf numFmtId="4" fontId="12" fillId="0" borderId="19" xfId="0" applyNumberFormat="1" applyFont="1" applyBorder="1" applyAlignment="1">
      <alignment horizontal="center" vertical="top"/>
    </xf>
    <xf numFmtId="0" fontId="1" fillId="0" borderId="23" xfId="0" applyFont="1" applyBorder="1" applyAlignment="1">
      <alignment horizontal="right" wrapText="1"/>
    </xf>
    <xf numFmtId="0" fontId="9" fillId="0" borderId="24" xfId="0" applyFont="1" applyBorder="1" applyAlignment="1">
      <alignment horizontal="left" vertical="top" wrapText="1"/>
    </xf>
    <xf numFmtId="0" fontId="33" fillId="0" borderId="23" xfId="18" applyNumberFormat="1" applyFont="1" applyFill="1" applyBorder="1" applyAlignment="1" applyProtection="1">
      <alignment horizontal="left" vertical="top" wrapText="1"/>
    </xf>
    <xf numFmtId="0" fontId="33" fillId="0" borderId="22" xfId="18" applyNumberFormat="1" applyFont="1" applyFill="1" applyBorder="1" applyAlignment="1" applyProtection="1">
      <alignment horizontal="left" vertical="top" wrapText="1"/>
    </xf>
    <xf numFmtId="0" fontId="33" fillId="0" borderId="15" xfId="18" applyNumberFormat="1" applyFont="1" applyFill="1" applyBorder="1" applyAlignment="1" applyProtection="1">
      <alignment horizontal="left" vertical="top" wrapText="1"/>
    </xf>
    <xf numFmtId="2" fontId="43" fillId="0" borderId="19" xfId="0" applyNumberFormat="1" applyFont="1" applyBorder="1" applyAlignment="1">
      <alignment horizontal="right"/>
    </xf>
    <xf numFmtId="164" fontId="48" fillId="0" borderId="15" xfId="0" applyNumberFormat="1" applyFont="1" applyBorder="1" applyAlignment="1">
      <alignment horizontal="center" vertical="top"/>
    </xf>
    <xf numFmtId="164" fontId="48" fillId="0" borderId="16" xfId="0" applyNumberFormat="1" applyFont="1" applyBorder="1" applyAlignment="1">
      <alignment horizontal="center" vertical="top"/>
    </xf>
    <xf numFmtId="164" fontId="48" fillId="0" borderId="19" xfId="0" applyNumberFormat="1" applyFont="1" applyBorder="1" applyAlignment="1">
      <alignment horizontal="center" vertical="top"/>
    </xf>
    <xf numFmtId="164" fontId="4" fillId="0" borderId="24" xfId="0" applyNumberFormat="1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 wrapText="1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8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7" fillId="0" borderId="23" xfId="0" applyNumberFormat="1" applyFont="1" applyBorder="1" applyAlignment="1">
      <alignment horizontal="center" wrapText="1"/>
    </xf>
    <xf numFmtId="49" fontId="7" fillId="0" borderId="19" xfId="0" applyNumberFormat="1" applyFont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right"/>
    </xf>
    <xf numFmtId="49" fontId="7" fillId="0" borderId="26" xfId="0" applyNumberFormat="1" applyFont="1" applyBorder="1" applyAlignment="1">
      <alignment horizontal="center"/>
    </xf>
    <xf numFmtId="49" fontId="7" fillId="0" borderId="26" xfId="0" applyNumberFormat="1" applyFont="1" applyBorder="1" applyAlignment="1">
      <alignment horizontal="right"/>
    </xf>
    <xf numFmtId="49" fontId="7" fillId="0" borderId="25" xfId="0" applyNumberFormat="1" applyFont="1" applyBorder="1" applyAlignment="1">
      <alignment horizontal="center"/>
    </xf>
    <xf numFmtId="49" fontId="7" fillId="0" borderId="17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top"/>
    </xf>
    <xf numFmtId="0" fontId="46" fillId="0" borderId="23" xfId="18" applyNumberFormat="1" applyFont="1" applyFill="1" applyBorder="1" applyAlignment="1" applyProtection="1">
      <alignment horizontal="left" vertical="top" wrapText="1"/>
    </xf>
    <xf numFmtId="0" fontId="46" fillId="0" borderId="22" xfId="18" applyNumberFormat="1" applyFont="1" applyFill="1" applyBorder="1" applyAlignment="1" applyProtection="1">
      <alignment horizontal="left" vertical="top" wrapText="1"/>
    </xf>
    <xf numFmtId="0" fontId="46" fillId="0" borderId="15" xfId="18" applyNumberFormat="1" applyFont="1" applyFill="1" applyBorder="1" applyAlignment="1" applyProtection="1">
      <alignment horizontal="left" vertical="top" wrapText="1"/>
    </xf>
    <xf numFmtId="164" fontId="49" fillId="0" borderId="15" xfId="0" applyNumberFormat="1" applyFont="1" applyBorder="1" applyAlignment="1">
      <alignment horizontal="center" vertical="top"/>
    </xf>
    <xf numFmtId="2" fontId="42" fillId="0" borderId="0" xfId="0" applyNumberFormat="1" applyFont="1" applyAlignment="1">
      <alignment horizontal="right"/>
    </xf>
    <xf numFmtId="0" fontId="46" fillId="0" borderId="23" xfId="18" applyNumberFormat="1" applyFont="1" applyFill="1" applyBorder="1" applyAlignment="1" applyProtection="1">
      <alignment vertical="top"/>
    </xf>
    <xf numFmtId="49" fontId="33" fillId="0" borderId="19" xfId="18" applyNumberFormat="1" applyFont="1" applyFill="1" applyBorder="1" applyAlignment="1" applyProtection="1">
      <alignment vertical="top"/>
    </xf>
    <xf numFmtId="49" fontId="50" fillId="0" borderId="20" xfId="18" applyNumberFormat="1" applyFont="1" applyFill="1" applyBorder="1" applyAlignment="1" applyProtection="1">
      <alignment horizontal="center" vertical="top"/>
    </xf>
    <xf numFmtId="0" fontId="25" fillId="0" borderId="19" xfId="18" applyNumberFormat="1" applyFont="1" applyFill="1" applyBorder="1" applyAlignment="1" applyProtection="1">
      <alignment vertical="top"/>
    </xf>
    <xf numFmtId="0" fontId="39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4" fontId="12" fillId="0" borderId="0" xfId="0" applyNumberFormat="1" applyFont="1" applyAlignment="1">
      <alignment horizontal="center" vertical="top"/>
    </xf>
    <xf numFmtId="2" fontId="4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 wrapText="1"/>
    </xf>
    <xf numFmtId="164" fontId="48" fillId="0" borderId="0" xfId="0" applyNumberFormat="1" applyFont="1" applyAlignment="1">
      <alignment horizontal="center" vertical="top"/>
    </xf>
    <xf numFmtId="2" fontId="33" fillId="0" borderId="0" xfId="18" applyNumberFormat="1" applyFont="1" applyFill="1" applyBorder="1" applyAlignment="1" applyProtection="1">
      <alignment vertical="top"/>
    </xf>
    <xf numFmtId="0" fontId="25" fillId="0" borderId="0" xfId="0" applyFont="1"/>
    <xf numFmtId="2" fontId="35" fillId="0" borderId="19" xfId="0" applyNumberFormat="1" applyFont="1" applyBorder="1" applyAlignment="1">
      <alignment horizontal="right" vertical="top"/>
    </xf>
    <xf numFmtId="2" fontId="34" fillId="0" borderId="0" xfId="18" applyNumberFormat="1" applyFont="1" applyFill="1" applyBorder="1" applyAlignment="1" applyProtection="1">
      <alignment vertical="top"/>
    </xf>
    <xf numFmtId="2" fontId="35" fillId="0" borderId="19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0" fontId="46" fillId="0" borderId="23" xfId="18" applyNumberFormat="1" applyFont="1" applyFill="1" applyBorder="1" applyAlignment="1" applyProtection="1">
      <alignment horizontal="left" vertical="top"/>
    </xf>
    <xf numFmtId="0" fontId="46" fillId="0" borderId="22" xfId="18" applyNumberFormat="1" applyFont="1" applyFill="1" applyBorder="1" applyAlignment="1" applyProtection="1">
      <alignment horizontal="left" vertical="top"/>
    </xf>
    <xf numFmtId="0" fontId="46" fillId="0" borderId="15" xfId="18" applyNumberFormat="1" applyFont="1" applyFill="1" applyBorder="1" applyAlignment="1" applyProtection="1">
      <alignment horizontal="left" vertical="top"/>
    </xf>
    <xf numFmtId="0" fontId="46" fillId="0" borderId="23" xfId="18" applyNumberFormat="1" applyFont="1" applyFill="1" applyBorder="1" applyAlignment="1" applyProtection="1">
      <alignment horizontal="left" vertical="top" wrapText="1"/>
    </xf>
    <xf numFmtId="0" fontId="46" fillId="0" borderId="22" xfId="18" applyNumberFormat="1" applyFont="1" applyFill="1" applyBorder="1" applyAlignment="1" applyProtection="1">
      <alignment horizontal="left" vertical="top" wrapText="1"/>
    </xf>
    <xf numFmtId="0" fontId="46" fillId="0" borderId="15" xfId="18" applyNumberFormat="1" applyFont="1" applyFill="1" applyBorder="1" applyAlignment="1" applyProtection="1">
      <alignment horizontal="left" vertical="top" wrapText="1"/>
    </xf>
    <xf numFmtId="0" fontId="47" fillId="0" borderId="23" xfId="18" applyNumberFormat="1" applyFont="1" applyFill="1" applyBorder="1" applyAlignment="1" applyProtection="1">
      <alignment horizontal="left" vertical="top"/>
    </xf>
    <xf numFmtId="0" fontId="47" fillId="0" borderId="15" xfId="18" applyNumberFormat="1" applyFont="1" applyFill="1" applyBorder="1" applyAlignment="1" applyProtection="1">
      <alignment horizontal="left" vertical="top"/>
    </xf>
    <xf numFmtId="0" fontId="40" fillId="0" borderId="0" xfId="18" applyNumberFormat="1" applyFont="1" applyFill="1" applyBorder="1" applyAlignment="1" applyProtection="1">
      <alignment horizontal="center" vertical="top" wrapText="1"/>
    </xf>
    <xf numFmtId="0" fontId="40" fillId="0" borderId="0" xfId="18" applyNumberFormat="1" applyFont="1" applyFill="1" applyBorder="1" applyAlignment="1" applyProtection="1">
      <alignment horizontal="center" vertical="top"/>
    </xf>
    <xf numFmtId="0" fontId="40" fillId="0" borderId="14" xfId="18" applyNumberFormat="1" applyFont="1" applyFill="1" applyBorder="1" applyAlignment="1" applyProtection="1">
      <alignment horizontal="center" vertical="top"/>
    </xf>
    <xf numFmtId="0" fontId="33" fillId="0" borderId="14" xfId="18" applyNumberFormat="1" applyFont="1" applyFill="1" applyBorder="1" applyAlignment="1" applyProtection="1">
      <alignment horizontal="center" vertical="top" wrapText="1"/>
    </xf>
    <xf numFmtId="0" fontId="33" fillId="0" borderId="22" xfId="18" applyNumberFormat="1" applyFont="1" applyFill="1" applyBorder="1" applyAlignment="1" applyProtection="1">
      <alignment horizontal="center" vertical="top"/>
    </xf>
    <xf numFmtId="0" fontId="36" fillId="0" borderId="0" xfId="18" applyNumberFormat="1" applyFont="1" applyFill="1" applyBorder="1" applyAlignment="1" applyProtection="1">
      <alignment horizontal="center" vertical="top"/>
    </xf>
    <xf numFmtId="0" fontId="36" fillId="0" borderId="11" xfId="18" applyNumberFormat="1" applyFont="1" applyFill="1" applyBorder="1" applyAlignment="1" applyProtection="1">
      <alignment horizontal="center" vertical="top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164" fontId="12" fillId="0" borderId="31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164" fontId="4" fillId="0" borderId="30" xfId="0" applyNumberFormat="1" applyFont="1" applyBorder="1" applyAlignment="1">
      <alignment horizontal="center"/>
    </xf>
    <xf numFmtId="164" fontId="4" fillId="0" borderId="25" xfId="0" applyNumberFormat="1" applyFont="1" applyBorder="1" applyAlignment="1">
      <alignment horizontal="center"/>
    </xf>
    <xf numFmtId="164" fontId="4" fillId="0" borderId="26" xfId="0" applyNumberFormat="1" applyFont="1" applyBorder="1" applyAlignment="1">
      <alignment horizontal="center" wrapText="1"/>
    </xf>
    <xf numFmtId="164" fontId="4" fillId="0" borderId="24" xfId="0" applyNumberFormat="1" applyFont="1" applyBorder="1" applyAlignment="1">
      <alignment horizontal="center" wrapText="1"/>
    </xf>
    <xf numFmtId="164" fontId="4" fillId="0" borderId="26" xfId="0" applyNumberFormat="1" applyFont="1" applyBorder="1" applyAlignment="1">
      <alignment horizontal="center"/>
    </xf>
    <xf numFmtId="164" fontId="4" fillId="0" borderId="24" xfId="0" applyNumberFormat="1" applyFont="1" applyBorder="1" applyAlignment="1">
      <alignment horizontal="center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Книга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11"/>
  </sheetPr>
  <dimension ref="A1:M242"/>
  <sheetViews>
    <sheetView tabSelected="1" view="pageBreakPreview" zoomScaleNormal="100" zoomScaleSheetLayoutView="100" workbookViewId="0">
      <selection activeCell="D12" sqref="D12"/>
    </sheetView>
  </sheetViews>
  <sheetFormatPr defaultColWidth="9.109375" defaultRowHeight="13.2" x14ac:dyDescent="0.25"/>
  <cols>
    <col min="1" max="1" width="52.6640625" style="25" customWidth="1"/>
    <col min="2" max="2" width="5.6640625" style="25" customWidth="1"/>
    <col min="3" max="3" width="28.6640625" style="25" customWidth="1"/>
    <col min="4" max="4" width="15.44140625" style="25" customWidth="1"/>
    <col min="5" max="5" width="14.88671875" style="25" customWidth="1"/>
    <col min="6" max="6" width="16.44140625" style="25" customWidth="1"/>
    <col min="7" max="7" width="13.6640625" style="25" customWidth="1"/>
    <col min="8" max="8" width="12.109375" style="25" customWidth="1"/>
    <col min="9" max="9" width="13.33203125" style="25" customWidth="1"/>
    <col min="10" max="10" width="13.6640625" style="25" customWidth="1"/>
    <col min="11" max="11" width="9.109375" style="25" hidden="1" customWidth="1"/>
    <col min="12" max="16384" width="9.109375" style="25"/>
  </cols>
  <sheetData>
    <row r="1" spans="1:13" ht="40.799999999999997" customHeight="1" x14ac:dyDescent="0.25">
      <c r="A1" s="252" t="s">
        <v>467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3" ht="15.6" x14ac:dyDescent="0.25">
      <c r="A2" s="257" t="s">
        <v>468</v>
      </c>
      <c r="B2" s="257"/>
      <c r="C2" s="257"/>
      <c r="D2" s="257"/>
      <c r="E2" s="257"/>
      <c r="F2" s="257"/>
      <c r="G2" s="257"/>
      <c r="H2" s="257"/>
      <c r="I2" s="258"/>
      <c r="J2" s="114" t="s">
        <v>73</v>
      </c>
    </row>
    <row r="3" spans="1:13" ht="15.6" x14ac:dyDescent="0.25">
      <c r="A3" s="143"/>
      <c r="B3" s="143"/>
      <c r="C3" s="143"/>
      <c r="D3" s="143"/>
      <c r="E3" s="143"/>
      <c r="F3" s="143"/>
      <c r="G3" s="143"/>
      <c r="H3" s="143"/>
      <c r="I3" s="26" t="s">
        <v>72</v>
      </c>
      <c r="J3" s="28" t="s">
        <v>74</v>
      </c>
    </row>
    <row r="4" spans="1:13" ht="15.6" x14ac:dyDescent="0.25">
      <c r="A4" s="144"/>
      <c r="B4" s="144"/>
      <c r="C4" s="257" t="s">
        <v>463</v>
      </c>
      <c r="D4" s="257"/>
      <c r="E4" s="257"/>
      <c r="F4" s="257"/>
      <c r="G4" s="145"/>
      <c r="H4" s="26"/>
      <c r="I4" s="26"/>
      <c r="J4" s="227"/>
    </row>
    <row r="5" spans="1:13" ht="15" customHeight="1" x14ac:dyDescent="0.25">
      <c r="A5" s="144"/>
      <c r="B5" s="144"/>
      <c r="C5" s="144"/>
      <c r="D5" s="144"/>
      <c r="E5" s="144"/>
      <c r="F5" s="30"/>
      <c r="G5" s="26"/>
      <c r="H5" s="26"/>
      <c r="I5" s="26" t="s">
        <v>75</v>
      </c>
      <c r="J5" s="28" t="s">
        <v>134</v>
      </c>
    </row>
    <row r="6" spans="1:13" ht="15" customHeight="1" x14ac:dyDescent="0.25">
      <c r="A6" s="146" t="s">
        <v>76</v>
      </c>
      <c r="B6" s="147"/>
      <c r="C6" s="255" t="s">
        <v>297</v>
      </c>
      <c r="D6" s="255"/>
      <c r="E6" s="255"/>
      <c r="F6" s="255"/>
      <c r="G6" s="255"/>
      <c r="H6" s="255"/>
      <c r="I6" s="26"/>
      <c r="J6" s="29"/>
    </row>
    <row r="7" spans="1:13" ht="15.6" x14ac:dyDescent="0.25">
      <c r="A7" s="147" t="s">
        <v>77</v>
      </c>
      <c r="B7" s="144"/>
      <c r="C7" s="256" t="s">
        <v>240</v>
      </c>
      <c r="D7" s="256"/>
      <c r="E7" s="256"/>
      <c r="F7" s="256"/>
      <c r="G7" s="256"/>
      <c r="H7" s="256"/>
      <c r="I7" s="30"/>
      <c r="J7" s="29"/>
    </row>
    <row r="8" spans="1:13" ht="16.5" customHeight="1" x14ac:dyDescent="0.25">
      <c r="A8" s="144" t="s">
        <v>78</v>
      </c>
      <c r="B8" s="144"/>
      <c r="C8" s="256" t="s">
        <v>79</v>
      </c>
      <c r="D8" s="256"/>
      <c r="E8" s="256"/>
      <c r="F8" s="256"/>
      <c r="G8" s="256"/>
      <c r="H8" s="256"/>
      <c r="I8" s="26" t="s">
        <v>80</v>
      </c>
      <c r="J8" s="28" t="s">
        <v>470</v>
      </c>
    </row>
    <row r="9" spans="1:13" ht="19.5" customHeight="1" thickBot="1" x14ac:dyDescent="0.3">
      <c r="A9" s="144" t="s">
        <v>81</v>
      </c>
      <c r="B9" s="144"/>
      <c r="C9" s="144" t="s">
        <v>82</v>
      </c>
      <c r="D9" s="144"/>
      <c r="E9" s="144"/>
      <c r="F9" s="30"/>
      <c r="G9" s="26"/>
      <c r="H9" s="26"/>
      <c r="I9" s="26" t="s">
        <v>83</v>
      </c>
      <c r="J9" s="31">
        <v>383</v>
      </c>
    </row>
    <row r="10" spans="1:13" ht="20.399999999999999" x14ac:dyDescent="0.25">
      <c r="A10" s="254" t="s">
        <v>84</v>
      </c>
      <c r="B10" s="254"/>
      <c r="C10" s="254"/>
      <c r="D10" s="254"/>
      <c r="E10" s="254"/>
      <c r="F10" s="254"/>
      <c r="G10" s="254"/>
      <c r="H10" s="254"/>
      <c r="I10" s="254"/>
      <c r="J10" s="254"/>
    </row>
    <row r="11" spans="1:13" ht="60.75" customHeight="1" x14ac:dyDescent="0.25">
      <c r="A11" s="32" t="s">
        <v>85</v>
      </c>
      <c r="B11" s="32" t="s">
        <v>86</v>
      </c>
      <c r="C11" s="32" t="s">
        <v>87</v>
      </c>
      <c r="D11" s="32" t="s">
        <v>26</v>
      </c>
      <c r="E11" s="32" t="s">
        <v>54</v>
      </c>
      <c r="F11" s="32" t="s">
        <v>88</v>
      </c>
      <c r="G11" s="32" t="s">
        <v>89</v>
      </c>
      <c r="H11" s="32" t="s">
        <v>90</v>
      </c>
      <c r="I11" s="32" t="s">
        <v>91</v>
      </c>
      <c r="J11" s="32" t="s">
        <v>44</v>
      </c>
      <c r="K11" s="33"/>
      <c r="L11" s="25" t="s">
        <v>334</v>
      </c>
    </row>
    <row r="12" spans="1:13" ht="14.25" customHeight="1" x14ac:dyDescent="0.25">
      <c r="A12" s="34">
        <v>1</v>
      </c>
      <c r="B12" s="34">
        <v>2</v>
      </c>
      <c r="C12" s="34">
        <v>3</v>
      </c>
      <c r="D12" s="32">
        <v>4</v>
      </c>
      <c r="E12" s="32">
        <v>5</v>
      </c>
      <c r="F12" s="32">
        <v>6</v>
      </c>
      <c r="G12" s="32">
        <v>7</v>
      </c>
      <c r="H12" s="32">
        <v>8</v>
      </c>
      <c r="I12" s="32">
        <v>9</v>
      </c>
      <c r="J12" s="32">
        <v>10</v>
      </c>
      <c r="K12" s="33"/>
    </row>
    <row r="13" spans="1:13" ht="15" customHeight="1" x14ac:dyDescent="0.25">
      <c r="A13" s="142" t="s">
        <v>92</v>
      </c>
      <c r="B13" s="36" t="s">
        <v>93</v>
      </c>
      <c r="C13" s="37" t="s">
        <v>94</v>
      </c>
      <c r="D13" s="109">
        <f>D15+D70</f>
        <v>12602511.35</v>
      </c>
      <c r="E13" s="109">
        <f>D13</f>
        <v>12602511.35</v>
      </c>
      <c r="F13" s="109">
        <f>F15+F70</f>
        <v>12155997.800000001</v>
      </c>
      <c r="G13" s="109"/>
      <c r="H13" s="109"/>
      <c r="I13" s="109">
        <f>F13</f>
        <v>12155997.800000001</v>
      </c>
      <c r="J13" s="109">
        <f>D13-F13</f>
        <v>446513.54999999888</v>
      </c>
      <c r="K13" s="27"/>
      <c r="L13" s="130">
        <f>F13/D13*100</f>
        <v>96.456947844764301</v>
      </c>
    </row>
    <row r="14" spans="1:13" ht="14.25" customHeight="1" x14ac:dyDescent="0.25">
      <c r="A14" s="141" t="s">
        <v>35</v>
      </c>
      <c r="B14" s="39" t="s">
        <v>95</v>
      </c>
      <c r="C14" s="38"/>
      <c r="D14" s="38"/>
      <c r="E14" s="38"/>
      <c r="F14" s="110"/>
      <c r="G14" s="110"/>
      <c r="H14" s="110"/>
      <c r="I14" s="110"/>
      <c r="J14" s="109"/>
      <c r="K14" s="27"/>
      <c r="L14" s="130"/>
      <c r="M14" s="40" t="s">
        <v>96</v>
      </c>
    </row>
    <row r="15" spans="1:13" s="43" customFormat="1" ht="15.75" customHeight="1" x14ac:dyDescent="0.25">
      <c r="A15" s="140" t="s">
        <v>97</v>
      </c>
      <c r="B15" s="36"/>
      <c r="C15" s="35"/>
      <c r="D15" s="109">
        <f>D21+D24+D26+D27+D28+D29+D34+D40+D46+D51+D53+D57+D59+D63+D64+D66+D68</f>
        <v>511840</v>
      </c>
      <c r="E15" s="109">
        <f>D15</f>
        <v>511840</v>
      </c>
      <c r="F15" s="109">
        <f>F21+F24+F30+F34+F40+F46+F51+F53+F57+F59+F60+F62+F66+F68</f>
        <v>532193.61</v>
      </c>
      <c r="G15" s="109"/>
      <c r="H15" s="109"/>
      <c r="I15" s="109">
        <f>F15</f>
        <v>532193.61</v>
      </c>
      <c r="J15" s="109">
        <f>D15-F15</f>
        <v>-20353.609999999986</v>
      </c>
      <c r="K15" s="42"/>
      <c r="L15" s="130">
        <f>F15/D15*100</f>
        <v>103.97655712722727</v>
      </c>
    </row>
    <row r="16" spans="1:13" s="43" customFormat="1" ht="9" customHeight="1" x14ac:dyDescent="0.25">
      <c r="A16" s="140"/>
      <c r="B16" s="36"/>
      <c r="C16" s="35"/>
      <c r="D16" s="109"/>
      <c r="E16" s="109"/>
      <c r="F16" s="109"/>
      <c r="G16" s="109"/>
      <c r="H16" s="109"/>
      <c r="I16" s="109"/>
      <c r="J16" s="109"/>
      <c r="K16" s="42"/>
      <c r="L16" s="130"/>
    </row>
    <row r="17" spans="1:12" s="43" customFormat="1" ht="18" customHeight="1" x14ac:dyDescent="0.25">
      <c r="A17" s="139" t="s">
        <v>300</v>
      </c>
      <c r="B17" s="36"/>
      <c r="C17" s="150" t="s">
        <v>299</v>
      </c>
      <c r="D17" s="109">
        <f>D21+D24</f>
        <v>37500</v>
      </c>
      <c r="E17" s="109">
        <f t="shared" ref="E17:F17" si="0">E21+E24</f>
        <v>37500</v>
      </c>
      <c r="F17" s="109">
        <f t="shared" si="0"/>
        <v>41620.660000000003</v>
      </c>
      <c r="G17" s="109"/>
      <c r="H17" s="109"/>
      <c r="I17" s="109">
        <f t="shared" ref="I17:J17" si="1">I21+I24</f>
        <v>41620.660000000003</v>
      </c>
      <c r="J17" s="109">
        <f t="shared" si="1"/>
        <v>-4120.6600000000026</v>
      </c>
      <c r="K17" s="42"/>
      <c r="L17" s="130">
        <f>F17/D17*100</f>
        <v>110.98842666666668</v>
      </c>
    </row>
    <row r="18" spans="1:12" ht="19.5" customHeight="1" x14ac:dyDescent="0.25">
      <c r="A18" s="139" t="s">
        <v>298</v>
      </c>
      <c r="B18" s="39"/>
      <c r="C18" s="112" t="s">
        <v>98</v>
      </c>
      <c r="D18" s="110">
        <v>28000</v>
      </c>
      <c r="E18" s="110">
        <f>D18</f>
        <v>28000</v>
      </c>
      <c r="F18" s="110">
        <v>30457.83</v>
      </c>
      <c r="G18" s="110"/>
      <c r="H18" s="110"/>
      <c r="I18" s="110">
        <f>F18</f>
        <v>30457.83</v>
      </c>
      <c r="J18" s="110">
        <f t="shared" ref="J18:J22" si="2">D18-F18</f>
        <v>-2457.8300000000017</v>
      </c>
      <c r="K18" s="27"/>
      <c r="L18" s="130">
        <f>F18/D18*100</f>
        <v>108.77796428571429</v>
      </c>
    </row>
    <row r="19" spans="1:12" ht="15.6" x14ac:dyDescent="0.25">
      <c r="A19" s="44"/>
      <c r="B19" s="39"/>
      <c r="C19" s="112" t="s">
        <v>363</v>
      </c>
      <c r="D19" s="110"/>
      <c r="E19" s="110"/>
      <c r="F19" s="110"/>
      <c r="G19" s="110"/>
      <c r="H19" s="110"/>
      <c r="I19" s="110"/>
      <c r="J19" s="110">
        <f t="shared" si="2"/>
        <v>0</v>
      </c>
      <c r="K19" s="27"/>
    </row>
    <row r="20" spans="1:12" ht="15.6" x14ac:dyDescent="0.25">
      <c r="A20" s="139" t="s">
        <v>423</v>
      </c>
      <c r="B20" s="39"/>
      <c r="C20" s="112" t="s">
        <v>424</v>
      </c>
      <c r="D20" s="110">
        <v>9500</v>
      </c>
      <c r="E20" s="110">
        <f>D20</f>
        <v>9500</v>
      </c>
      <c r="F20" s="110">
        <v>10268.790000000001</v>
      </c>
      <c r="G20" s="110"/>
      <c r="H20" s="110"/>
      <c r="I20" s="110">
        <f>F20</f>
        <v>10268.790000000001</v>
      </c>
      <c r="J20" s="110">
        <f t="shared" ref="J20" si="3">D20-F20</f>
        <v>-768.79000000000087</v>
      </c>
      <c r="K20" s="27"/>
    </row>
    <row r="21" spans="1:12" ht="17.399999999999999" customHeight="1" x14ac:dyDescent="0.25">
      <c r="A21" s="44"/>
      <c r="B21" s="39"/>
      <c r="C21" s="41" t="s">
        <v>99</v>
      </c>
      <c r="D21" s="109">
        <f>SUM(D18:D20)</f>
        <v>37500</v>
      </c>
      <c r="E21" s="109">
        <f t="shared" ref="E21:F21" si="4">SUM(E18:E20)</f>
        <v>37500</v>
      </c>
      <c r="F21" s="109">
        <f t="shared" si="4"/>
        <v>40726.620000000003</v>
      </c>
      <c r="G21" s="109"/>
      <c r="H21" s="109"/>
      <c r="I21" s="109">
        <f t="shared" ref="I21:I90" si="5">F21</f>
        <v>40726.620000000003</v>
      </c>
      <c r="J21" s="109">
        <f>SUM(J18:J20)</f>
        <v>-3226.6200000000026</v>
      </c>
      <c r="K21" s="27"/>
      <c r="L21" s="130">
        <f>F21/D21*100</f>
        <v>108.60432</v>
      </c>
    </row>
    <row r="22" spans="1:12" ht="14.4" customHeight="1" x14ac:dyDescent="0.25">
      <c r="A22" s="139" t="s">
        <v>272</v>
      </c>
      <c r="B22" s="39"/>
      <c r="C22" s="112" t="s">
        <v>271</v>
      </c>
      <c r="D22" s="110">
        <v>0</v>
      </c>
      <c r="E22" s="110">
        <f>D22</f>
        <v>0</v>
      </c>
      <c r="F22" s="110">
        <v>894.04</v>
      </c>
      <c r="G22" s="109"/>
      <c r="H22" s="109"/>
      <c r="I22" s="109"/>
      <c r="J22" s="110">
        <f t="shared" si="2"/>
        <v>-894.04</v>
      </c>
      <c r="K22" s="27"/>
      <c r="L22" s="130" t="e">
        <f>F22/D22*100</f>
        <v>#DIV/0!</v>
      </c>
    </row>
    <row r="23" spans="1:12" ht="13.8" customHeight="1" x14ac:dyDescent="0.25">
      <c r="A23" s="44"/>
      <c r="B23" s="39"/>
      <c r="C23" s="112" t="s">
        <v>218</v>
      </c>
      <c r="D23" s="110"/>
      <c r="E23" s="110"/>
      <c r="F23" s="110"/>
      <c r="G23" s="110"/>
      <c r="H23" s="110"/>
      <c r="I23" s="110">
        <f t="shared" si="5"/>
        <v>0</v>
      </c>
      <c r="J23" s="110">
        <f t="shared" ref="J23:J53" si="6">D23-F23</f>
        <v>0</v>
      </c>
      <c r="K23" s="27"/>
    </row>
    <row r="24" spans="1:12" s="43" customFormat="1" ht="13.2" customHeight="1" x14ac:dyDescent="0.25">
      <c r="A24" s="41"/>
      <c r="B24" s="36"/>
      <c r="C24" s="41" t="s">
        <v>99</v>
      </c>
      <c r="D24" s="109">
        <f>SUM(D22:D23)</f>
        <v>0</v>
      </c>
      <c r="E24" s="109">
        <f>D24</f>
        <v>0</v>
      </c>
      <c r="F24" s="109">
        <f>F22+F23</f>
        <v>894.04</v>
      </c>
      <c r="G24" s="109"/>
      <c r="H24" s="109"/>
      <c r="I24" s="109">
        <f t="shared" si="5"/>
        <v>894.04</v>
      </c>
      <c r="J24" s="109">
        <f t="shared" si="6"/>
        <v>-894.04</v>
      </c>
      <c r="K24" s="42"/>
      <c r="L24" s="130" t="e">
        <f>F24/D24*100</f>
        <v>#DIV/0!</v>
      </c>
    </row>
    <row r="25" spans="1:12" ht="11.25" customHeight="1" x14ac:dyDescent="0.25">
      <c r="A25" s="44"/>
      <c r="B25" s="39"/>
      <c r="C25" s="112"/>
      <c r="D25" s="110"/>
      <c r="E25" s="110"/>
      <c r="F25" s="110"/>
      <c r="G25" s="110"/>
      <c r="H25" s="110"/>
      <c r="I25" s="110"/>
      <c r="J25" s="110"/>
      <c r="K25" s="27"/>
    </row>
    <row r="26" spans="1:12" ht="18.75" customHeight="1" x14ac:dyDescent="0.25">
      <c r="A26" s="139" t="s">
        <v>289</v>
      </c>
      <c r="B26" s="39"/>
      <c r="C26" s="112" t="s">
        <v>366</v>
      </c>
      <c r="D26" s="110">
        <v>144800</v>
      </c>
      <c r="E26" s="110">
        <f>D26</f>
        <v>144800</v>
      </c>
      <c r="F26" s="110">
        <v>144048.51</v>
      </c>
      <c r="G26" s="110"/>
      <c r="H26" s="110"/>
      <c r="I26" s="110">
        <v>131151.54999999999</v>
      </c>
      <c r="J26" s="110">
        <f t="shared" si="6"/>
        <v>751.48999999999069</v>
      </c>
      <c r="K26" s="27"/>
      <c r="L26" s="130">
        <f t="shared" ref="L26:L29" si="7">F26/D26*100</f>
        <v>99.481015193370169</v>
      </c>
    </row>
    <row r="27" spans="1:12" s="45" customFormat="1" ht="15.75" customHeight="1" x14ac:dyDescent="0.25">
      <c r="A27" s="139" t="s">
        <v>121</v>
      </c>
      <c r="B27" s="36"/>
      <c r="C27" s="44" t="s">
        <v>367</v>
      </c>
      <c r="D27" s="110">
        <v>700</v>
      </c>
      <c r="E27" s="110">
        <f>D27</f>
        <v>700</v>
      </c>
      <c r="F27" s="110">
        <v>842.82</v>
      </c>
      <c r="G27" s="109"/>
      <c r="H27" s="109"/>
      <c r="I27" s="110">
        <v>756.67</v>
      </c>
      <c r="J27" s="110">
        <f t="shared" si="6"/>
        <v>-142.82000000000005</v>
      </c>
      <c r="K27" s="42"/>
      <c r="L27" s="130">
        <f t="shared" si="7"/>
        <v>120.40285714285714</v>
      </c>
    </row>
    <row r="28" spans="1:12" ht="15.75" customHeight="1" x14ac:dyDescent="0.25">
      <c r="A28" s="139" t="s">
        <v>289</v>
      </c>
      <c r="B28" s="39"/>
      <c r="C28" s="112" t="s">
        <v>368</v>
      </c>
      <c r="D28" s="110">
        <v>148800</v>
      </c>
      <c r="E28" s="110">
        <f>D28</f>
        <v>148800</v>
      </c>
      <c r="F28" s="110">
        <v>153474.99</v>
      </c>
      <c r="G28" s="110"/>
      <c r="H28" s="110"/>
      <c r="I28" s="110">
        <f t="shared" si="5"/>
        <v>153474.99</v>
      </c>
      <c r="J28" s="110">
        <f t="shared" si="6"/>
        <v>-4674.9899999999907</v>
      </c>
      <c r="K28" s="27"/>
      <c r="L28" s="130">
        <f t="shared" si="7"/>
        <v>103.14179435483869</v>
      </c>
    </row>
    <row r="29" spans="1:12" ht="15.75" customHeight="1" x14ac:dyDescent="0.25">
      <c r="A29" s="139" t="s">
        <v>120</v>
      </c>
      <c r="B29" s="39"/>
      <c r="C29" s="112" t="s">
        <v>369</v>
      </c>
      <c r="D29" s="110">
        <v>-22400</v>
      </c>
      <c r="E29" s="110">
        <f>D29</f>
        <v>-22400</v>
      </c>
      <c r="F29" s="110">
        <v>-14402.89</v>
      </c>
      <c r="G29" s="110"/>
      <c r="H29" s="110"/>
      <c r="I29" s="110">
        <v>-14499.53</v>
      </c>
      <c r="J29" s="110">
        <f t="shared" si="6"/>
        <v>-7997.1100000000006</v>
      </c>
      <c r="K29" s="27"/>
      <c r="L29" s="130">
        <f t="shared" si="7"/>
        <v>64.298616071428569</v>
      </c>
    </row>
    <row r="30" spans="1:12" s="43" customFormat="1" ht="15.6" x14ac:dyDescent="0.25">
      <c r="A30" s="41"/>
      <c r="B30" s="36"/>
      <c r="C30" s="41" t="s">
        <v>99</v>
      </c>
      <c r="D30" s="109">
        <f>D26+D27+D28+D29</f>
        <v>271900</v>
      </c>
      <c r="E30" s="109">
        <f>D30</f>
        <v>271900</v>
      </c>
      <c r="F30" s="109">
        <f>F26+F27+F28+F29</f>
        <v>283963.43</v>
      </c>
      <c r="G30" s="109"/>
      <c r="H30" s="109"/>
      <c r="I30" s="109">
        <f t="shared" si="5"/>
        <v>283963.43</v>
      </c>
      <c r="J30" s="109">
        <f t="shared" si="6"/>
        <v>-12063.429999999993</v>
      </c>
      <c r="K30" s="42"/>
      <c r="L30" s="130">
        <f>F30/D30*100</f>
        <v>104.43671570430304</v>
      </c>
    </row>
    <row r="31" spans="1:12" s="43" customFormat="1" ht="10.5" customHeight="1" x14ac:dyDescent="0.25">
      <c r="A31" s="41"/>
      <c r="B31" s="36"/>
      <c r="C31" s="41"/>
      <c r="D31" s="109"/>
      <c r="E31" s="109"/>
      <c r="F31" s="109"/>
      <c r="G31" s="109"/>
      <c r="H31" s="109"/>
      <c r="I31" s="109"/>
      <c r="J31" s="109"/>
      <c r="K31" s="42"/>
    </row>
    <row r="32" spans="1:12" ht="15" customHeight="1" x14ac:dyDescent="0.25">
      <c r="A32" s="139" t="s">
        <v>131</v>
      </c>
      <c r="B32" s="39"/>
      <c r="C32" s="112" t="s">
        <v>100</v>
      </c>
      <c r="D32" s="110">
        <v>4440</v>
      </c>
      <c r="E32" s="110">
        <f>D32</f>
        <v>4440</v>
      </c>
      <c r="F32" s="110">
        <v>4440.6899999999996</v>
      </c>
      <c r="G32" s="110"/>
      <c r="H32" s="110"/>
      <c r="I32" s="110">
        <f t="shared" si="5"/>
        <v>4440.6899999999996</v>
      </c>
      <c r="J32" s="110">
        <f t="shared" si="6"/>
        <v>-0.68999999999959982</v>
      </c>
      <c r="K32" s="27"/>
    </row>
    <row r="33" spans="1:12" ht="15.6" x14ac:dyDescent="0.25">
      <c r="A33" s="44"/>
      <c r="B33" s="39"/>
      <c r="C33" s="112" t="s">
        <v>144</v>
      </c>
      <c r="D33" s="110"/>
      <c r="E33" s="110"/>
      <c r="F33" s="110"/>
      <c r="G33" s="110"/>
      <c r="H33" s="110"/>
      <c r="I33" s="110">
        <f t="shared" si="5"/>
        <v>0</v>
      </c>
      <c r="J33" s="110">
        <f t="shared" si="6"/>
        <v>0</v>
      </c>
      <c r="K33" s="27"/>
    </row>
    <row r="34" spans="1:12" s="43" customFormat="1" ht="15.6" x14ac:dyDescent="0.25">
      <c r="A34" s="41"/>
      <c r="B34" s="36"/>
      <c r="C34" s="41" t="s">
        <v>99</v>
      </c>
      <c r="D34" s="109">
        <f>SUM(D32:D33)</f>
        <v>4440</v>
      </c>
      <c r="E34" s="109">
        <f>SUM(E32:E33)</f>
        <v>4440</v>
      </c>
      <c r="F34" s="109">
        <f>SUM(F32:F33)</f>
        <v>4440.6899999999996</v>
      </c>
      <c r="G34" s="109"/>
      <c r="H34" s="109"/>
      <c r="I34" s="109">
        <f t="shared" si="5"/>
        <v>4440.6899999999996</v>
      </c>
      <c r="J34" s="109">
        <f t="shared" si="6"/>
        <v>-0.68999999999959982</v>
      </c>
      <c r="K34" s="42"/>
      <c r="L34" s="130">
        <f>F34/D34*100</f>
        <v>100.01554054054054</v>
      </c>
    </row>
    <row r="35" spans="1:12" s="43" customFormat="1" ht="9.75" customHeight="1" x14ac:dyDescent="0.25">
      <c r="A35" s="41"/>
      <c r="B35" s="36"/>
      <c r="C35" s="41"/>
      <c r="D35" s="109"/>
      <c r="E35" s="109"/>
      <c r="F35" s="109"/>
      <c r="G35" s="109"/>
      <c r="H35" s="109"/>
      <c r="I35" s="109"/>
      <c r="J35" s="109"/>
      <c r="K35" s="42"/>
    </row>
    <row r="36" spans="1:12" s="43" customFormat="1" ht="16.5" customHeight="1" x14ac:dyDescent="0.25">
      <c r="A36" s="44" t="s">
        <v>301</v>
      </c>
      <c r="B36" s="36"/>
      <c r="C36" s="112" t="s">
        <v>358</v>
      </c>
      <c r="D36" s="109">
        <f>D40+D46+D51</f>
        <v>198000</v>
      </c>
      <c r="E36" s="109">
        <f t="shared" ref="E36:F36" si="8">E40+E46+E51</f>
        <v>198000</v>
      </c>
      <c r="F36" s="109">
        <f t="shared" si="8"/>
        <v>202168.83</v>
      </c>
      <c r="G36" s="109"/>
      <c r="H36" s="109"/>
      <c r="I36" s="109">
        <f t="shared" ref="I36" si="9">F36</f>
        <v>202168.83</v>
      </c>
      <c r="J36" s="109">
        <f t="shared" ref="J36" si="10">D36-F36</f>
        <v>-4168.8299999999872</v>
      </c>
      <c r="K36" s="42"/>
      <c r="L36" s="130">
        <f>F36/D36*100</f>
        <v>102.10546969696969</v>
      </c>
    </row>
    <row r="37" spans="1:12" ht="15.6" x14ac:dyDescent="0.25">
      <c r="A37" s="139" t="s">
        <v>101</v>
      </c>
      <c r="B37" s="39"/>
      <c r="C37" s="112" t="s">
        <v>102</v>
      </c>
      <c r="D37" s="110">
        <v>4000</v>
      </c>
      <c r="E37" s="110">
        <f>D37</f>
        <v>4000</v>
      </c>
      <c r="F37" s="110">
        <v>2212.9</v>
      </c>
      <c r="G37" s="110"/>
      <c r="H37" s="110"/>
      <c r="I37" s="110">
        <f t="shared" si="5"/>
        <v>2212.9</v>
      </c>
      <c r="J37" s="110">
        <f t="shared" si="6"/>
        <v>1787.1</v>
      </c>
      <c r="K37" s="27"/>
      <c r="L37" s="130">
        <f>F37/D37*100</f>
        <v>55.322500000000005</v>
      </c>
    </row>
    <row r="38" spans="1:12" ht="15.6" x14ac:dyDescent="0.25">
      <c r="A38" s="38"/>
      <c r="B38" s="39"/>
      <c r="C38" s="112" t="s">
        <v>139</v>
      </c>
      <c r="D38" s="110"/>
      <c r="E38" s="110"/>
      <c r="F38" s="110"/>
      <c r="G38" s="110"/>
      <c r="H38" s="110"/>
      <c r="I38" s="110">
        <f t="shared" si="5"/>
        <v>0</v>
      </c>
      <c r="J38" s="110">
        <f t="shared" si="6"/>
        <v>0</v>
      </c>
      <c r="K38" s="27"/>
    </row>
    <row r="39" spans="1:12" ht="15.6" hidden="1" x14ac:dyDescent="0.25">
      <c r="A39" s="38"/>
      <c r="B39" s="39"/>
      <c r="C39" s="112" t="s">
        <v>143</v>
      </c>
      <c r="D39" s="110"/>
      <c r="E39" s="110"/>
      <c r="F39" s="110"/>
      <c r="G39" s="110"/>
      <c r="H39" s="110"/>
      <c r="I39" s="110">
        <f t="shared" si="5"/>
        <v>0</v>
      </c>
      <c r="J39" s="110">
        <f t="shared" si="6"/>
        <v>0</v>
      </c>
      <c r="K39" s="27"/>
    </row>
    <row r="40" spans="1:12" s="43" customFormat="1" ht="16.2" customHeight="1" x14ac:dyDescent="0.25">
      <c r="A40" s="35"/>
      <c r="B40" s="36"/>
      <c r="C40" s="41" t="s">
        <v>99</v>
      </c>
      <c r="D40" s="109">
        <f>SUM(D37:D38)</f>
        <v>4000</v>
      </c>
      <c r="E40" s="109">
        <f>SUM(E37:E38)</f>
        <v>4000</v>
      </c>
      <c r="F40" s="109">
        <f>SUM(F37:F39)</f>
        <v>2212.9</v>
      </c>
      <c r="G40" s="109"/>
      <c r="H40" s="109"/>
      <c r="I40" s="109">
        <f t="shared" si="5"/>
        <v>2212.9</v>
      </c>
      <c r="J40" s="109">
        <f t="shared" si="6"/>
        <v>1787.1</v>
      </c>
      <c r="K40" s="42"/>
      <c r="L40" s="130">
        <f>F40/D40*100</f>
        <v>55.322500000000005</v>
      </c>
    </row>
    <row r="41" spans="1:12" s="43" customFormat="1" ht="11.25" customHeight="1" x14ac:dyDescent="0.25">
      <c r="A41" s="35"/>
      <c r="B41" s="36"/>
      <c r="C41" s="41"/>
      <c r="D41" s="109"/>
      <c r="E41" s="109"/>
      <c r="F41" s="109"/>
      <c r="G41" s="109"/>
      <c r="H41" s="109"/>
      <c r="I41" s="109"/>
      <c r="J41" s="109"/>
      <c r="K41" s="42"/>
    </row>
    <row r="42" spans="1:12" s="43" customFormat="1" ht="18.75" customHeight="1" x14ac:dyDescent="0.25">
      <c r="A42" s="38" t="s">
        <v>355</v>
      </c>
      <c r="B42" s="36"/>
      <c r="C42" s="112" t="s">
        <v>357</v>
      </c>
      <c r="D42" s="109">
        <f>D46+D51</f>
        <v>194000</v>
      </c>
      <c r="E42" s="109">
        <f>D42</f>
        <v>194000</v>
      </c>
      <c r="F42" s="109">
        <f>F46+F51</f>
        <v>199955.93</v>
      </c>
      <c r="G42" s="109"/>
      <c r="H42" s="109"/>
      <c r="I42" s="109"/>
      <c r="J42" s="109"/>
      <c r="K42" s="42"/>
    </row>
    <row r="43" spans="1:12" ht="17.25" customHeight="1" x14ac:dyDescent="0.25">
      <c r="A43" s="141" t="s">
        <v>136</v>
      </c>
      <c r="B43" s="39"/>
      <c r="C43" s="112" t="s">
        <v>135</v>
      </c>
      <c r="D43" s="110">
        <v>1000</v>
      </c>
      <c r="E43" s="110">
        <f>D43</f>
        <v>1000</v>
      </c>
      <c r="F43" s="110">
        <v>617</v>
      </c>
      <c r="G43" s="110"/>
      <c r="H43" s="110"/>
      <c r="I43" s="110">
        <f t="shared" si="5"/>
        <v>617</v>
      </c>
      <c r="J43" s="110">
        <f t="shared" si="6"/>
        <v>383</v>
      </c>
      <c r="K43" s="27"/>
    </row>
    <row r="44" spans="1:12" ht="15" customHeight="1" x14ac:dyDescent="0.25">
      <c r="A44" s="38"/>
      <c r="B44" s="39"/>
      <c r="C44" s="112" t="s">
        <v>140</v>
      </c>
      <c r="D44" s="110"/>
      <c r="E44" s="110"/>
      <c r="F44" s="110"/>
      <c r="G44" s="110"/>
      <c r="H44" s="110"/>
      <c r="I44" s="110">
        <f t="shared" si="5"/>
        <v>0</v>
      </c>
      <c r="J44" s="110">
        <f t="shared" si="6"/>
        <v>0</v>
      </c>
      <c r="K44" s="27"/>
    </row>
    <row r="45" spans="1:12" ht="1.5" hidden="1" customHeight="1" x14ac:dyDescent="0.25">
      <c r="A45" s="38"/>
      <c r="B45" s="39"/>
      <c r="C45" s="112"/>
      <c r="D45" s="110"/>
      <c r="E45" s="110"/>
      <c r="F45" s="110"/>
      <c r="G45" s="110"/>
      <c r="H45" s="110"/>
      <c r="I45" s="110">
        <f t="shared" si="5"/>
        <v>0</v>
      </c>
      <c r="J45" s="110">
        <f t="shared" si="6"/>
        <v>0</v>
      </c>
      <c r="K45" s="27"/>
    </row>
    <row r="46" spans="1:12" s="43" customFormat="1" ht="15.6" x14ac:dyDescent="0.25">
      <c r="A46" s="35"/>
      <c r="B46" s="36"/>
      <c r="C46" s="41" t="s">
        <v>99</v>
      </c>
      <c r="D46" s="109">
        <f>SUM(D43:D45)</f>
        <v>1000</v>
      </c>
      <c r="E46" s="109">
        <f>SUM(E43:E45)</f>
        <v>1000</v>
      </c>
      <c r="F46" s="109">
        <f>SUM(F43:F45)</f>
        <v>617</v>
      </c>
      <c r="G46" s="109"/>
      <c r="H46" s="109"/>
      <c r="I46" s="109">
        <f t="shared" si="5"/>
        <v>617</v>
      </c>
      <c r="J46" s="109">
        <f t="shared" si="6"/>
        <v>383</v>
      </c>
      <c r="K46" s="42"/>
      <c r="L46" s="130">
        <f>F46/D46*100</f>
        <v>61.7</v>
      </c>
    </row>
    <row r="47" spans="1:12" s="43" customFormat="1" ht="9.75" customHeight="1" x14ac:dyDescent="0.25">
      <c r="A47" s="35"/>
      <c r="B47" s="36"/>
      <c r="C47" s="41"/>
      <c r="D47" s="109"/>
      <c r="E47" s="109"/>
      <c r="F47" s="109"/>
      <c r="G47" s="109"/>
      <c r="H47" s="109"/>
      <c r="I47" s="109"/>
      <c r="J47" s="109"/>
      <c r="K47" s="42"/>
    </row>
    <row r="48" spans="1:12" ht="15.6" x14ac:dyDescent="0.25">
      <c r="A48" s="141" t="s">
        <v>137</v>
      </c>
      <c r="B48" s="39"/>
      <c r="C48" s="112" t="s">
        <v>138</v>
      </c>
      <c r="D48" s="110">
        <v>193000</v>
      </c>
      <c r="E48" s="110">
        <f>D48</f>
        <v>193000</v>
      </c>
      <c r="F48" s="110">
        <v>199338.93</v>
      </c>
      <c r="G48" s="110"/>
      <c r="H48" s="110"/>
      <c r="I48" s="110">
        <f t="shared" si="5"/>
        <v>199338.93</v>
      </c>
      <c r="J48" s="110">
        <f t="shared" si="6"/>
        <v>-6338.929999999993</v>
      </c>
      <c r="K48" s="27"/>
    </row>
    <row r="49" spans="1:12" ht="15.6" x14ac:dyDescent="0.25">
      <c r="A49" s="38"/>
      <c r="B49" s="39"/>
      <c r="C49" s="112" t="s">
        <v>141</v>
      </c>
      <c r="D49" s="110"/>
      <c r="E49" s="110">
        <f>D49</f>
        <v>0</v>
      </c>
      <c r="F49" s="110"/>
      <c r="G49" s="110"/>
      <c r="H49" s="110"/>
      <c r="I49" s="110">
        <f t="shared" si="5"/>
        <v>0</v>
      </c>
      <c r="J49" s="110">
        <f t="shared" si="6"/>
        <v>0</v>
      </c>
      <c r="K49" s="27"/>
    </row>
    <row r="50" spans="1:12" ht="15.6" x14ac:dyDescent="0.25">
      <c r="A50" s="38"/>
      <c r="B50" s="39"/>
      <c r="C50" s="112" t="s">
        <v>214</v>
      </c>
      <c r="D50" s="110"/>
      <c r="E50" s="110"/>
      <c r="F50" s="110"/>
      <c r="G50" s="110"/>
      <c r="H50" s="110"/>
      <c r="I50" s="110"/>
      <c r="J50" s="110"/>
      <c r="K50" s="27"/>
    </row>
    <row r="51" spans="1:12" s="43" customFormat="1" ht="13.5" customHeight="1" x14ac:dyDescent="0.25">
      <c r="A51" s="35"/>
      <c r="B51" s="36"/>
      <c r="C51" s="41" t="s">
        <v>99</v>
      </c>
      <c r="D51" s="109">
        <f>SUM(D48:D49)</f>
        <v>193000</v>
      </c>
      <c r="E51" s="109">
        <f>D51</f>
        <v>193000</v>
      </c>
      <c r="F51" s="109">
        <f>SUM(F48:F49)</f>
        <v>199338.93</v>
      </c>
      <c r="G51" s="109"/>
      <c r="H51" s="109"/>
      <c r="I51" s="109">
        <f t="shared" si="5"/>
        <v>199338.93</v>
      </c>
      <c r="J51" s="109">
        <f t="shared" si="6"/>
        <v>-6338.929999999993</v>
      </c>
      <c r="K51" s="42"/>
      <c r="L51" s="130">
        <f>F51/D51*100</f>
        <v>103.28441968911916</v>
      </c>
    </row>
    <row r="52" spans="1:12" s="43" customFormat="1" ht="1.5" hidden="1" customHeight="1" x14ac:dyDescent="0.25">
      <c r="A52" s="35"/>
      <c r="B52" s="36"/>
      <c r="C52" s="41"/>
      <c r="D52" s="109"/>
      <c r="E52" s="109"/>
      <c r="F52" s="109"/>
      <c r="G52" s="109"/>
      <c r="H52" s="109"/>
      <c r="I52" s="109"/>
      <c r="J52" s="109"/>
      <c r="K52" s="42"/>
    </row>
    <row r="53" spans="1:12" ht="0.75" hidden="1" customHeight="1" x14ac:dyDescent="0.25">
      <c r="A53" s="38" t="s">
        <v>103</v>
      </c>
      <c r="B53" s="39"/>
      <c r="C53" s="112" t="s">
        <v>104</v>
      </c>
      <c r="D53" s="109">
        <v>0</v>
      </c>
      <c r="E53" s="109">
        <f>D53</f>
        <v>0</v>
      </c>
      <c r="F53" s="109">
        <v>0</v>
      </c>
      <c r="G53" s="109"/>
      <c r="H53" s="109"/>
      <c r="I53" s="109">
        <f t="shared" si="5"/>
        <v>0</v>
      </c>
      <c r="J53" s="109">
        <f t="shared" si="6"/>
        <v>0</v>
      </c>
      <c r="K53" s="27"/>
    </row>
    <row r="54" spans="1:12" s="43" customFormat="1" ht="12.75" hidden="1" customHeight="1" x14ac:dyDescent="0.25">
      <c r="A54" s="35"/>
      <c r="B54" s="36"/>
      <c r="C54" s="41"/>
      <c r="D54" s="109"/>
      <c r="E54" s="109"/>
      <c r="F54" s="109"/>
      <c r="G54" s="109"/>
      <c r="H54" s="109"/>
      <c r="I54" s="110"/>
      <c r="J54" s="109"/>
      <c r="K54" s="42"/>
    </row>
    <row r="55" spans="1:12" ht="15.6" hidden="1" x14ac:dyDescent="0.25">
      <c r="A55" s="38" t="s">
        <v>105</v>
      </c>
      <c r="B55" s="39"/>
      <c r="C55" s="112" t="s">
        <v>133</v>
      </c>
      <c r="D55" s="110"/>
      <c r="E55" s="110">
        <f>D55</f>
        <v>0</v>
      </c>
      <c r="F55" s="110"/>
      <c r="G55" s="110"/>
      <c r="H55" s="110"/>
      <c r="I55" s="110">
        <f t="shared" si="5"/>
        <v>0</v>
      </c>
      <c r="J55" s="110">
        <f>D55-F55</f>
        <v>0</v>
      </c>
      <c r="K55" s="27"/>
    </row>
    <row r="56" spans="1:12" ht="15.75" hidden="1" customHeight="1" x14ac:dyDescent="0.25">
      <c r="A56" s="38"/>
      <c r="B56" s="39"/>
      <c r="C56" s="112" t="s">
        <v>142</v>
      </c>
      <c r="D56" s="110">
        <v>0</v>
      </c>
      <c r="E56" s="110">
        <f>D56</f>
        <v>0</v>
      </c>
      <c r="F56" s="110">
        <v>0</v>
      </c>
      <c r="G56" s="110"/>
      <c r="H56" s="110"/>
      <c r="I56" s="110"/>
      <c r="J56" s="110">
        <f>D56-F56</f>
        <v>0</v>
      </c>
      <c r="K56" s="27"/>
    </row>
    <row r="57" spans="1:12" s="43" customFormat="1" ht="15.6" hidden="1" x14ac:dyDescent="0.25">
      <c r="A57" s="35"/>
      <c r="B57" s="35"/>
      <c r="C57" s="41" t="s">
        <v>99</v>
      </c>
      <c r="D57" s="109">
        <f>SUM(D55:D56)</f>
        <v>0</v>
      </c>
      <c r="E57" s="109">
        <f>SUM(E55:E56)</f>
        <v>0</v>
      </c>
      <c r="F57" s="109">
        <f>SUM(F55:F56)</f>
        <v>0</v>
      </c>
      <c r="G57" s="109"/>
      <c r="H57" s="109"/>
      <c r="I57" s="109">
        <f t="shared" si="5"/>
        <v>0</v>
      </c>
      <c r="J57" s="109">
        <f>D57-F57</f>
        <v>0</v>
      </c>
      <c r="K57" s="42"/>
    </row>
    <row r="58" spans="1:12" s="43" customFormat="1" ht="12.75" hidden="1" customHeight="1" x14ac:dyDescent="0.25">
      <c r="A58" s="35"/>
      <c r="B58" s="35"/>
      <c r="C58" s="41"/>
      <c r="D58" s="109"/>
      <c r="E58" s="109"/>
      <c r="F58" s="109"/>
      <c r="G58" s="109"/>
      <c r="H58" s="109"/>
      <c r="I58" s="109"/>
      <c r="J58" s="109"/>
      <c r="K58" s="42"/>
    </row>
    <row r="59" spans="1:12" ht="32.25" hidden="1" customHeight="1" x14ac:dyDescent="0.25">
      <c r="A59" s="139" t="s">
        <v>268</v>
      </c>
      <c r="B59" s="38"/>
      <c r="C59" s="127" t="s">
        <v>267</v>
      </c>
      <c r="D59" s="110"/>
      <c r="E59" s="110">
        <f>D59</f>
        <v>0</v>
      </c>
      <c r="F59" s="110"/>
      <c r="G59" s="110"/>
      <c r="H59" s="110"/>
      <c r="I59" s="110">
        <f t="shared" si="5"/>
        <v>0</v>
      </c>
      <c r="J59" s="110">
        <f>D59-F59</f>
        <v>0</v>
      </c>
      <c r="K59" s="27"/>
    </row>
    <row r="60" spans="1:12" ht="18" hidden="1" customHeight="1" x14ac:dyDescent="0.25">
      <c r="A60" s="127" t="s">
        <v>360</v>
      </c>
      <c r="B60" s="38"/>
      <c r="C60" s="127" t="s">
        <v>107</v>
      </c>
      <c r="D60" s="110">
        <v>0</v>
      </c>
      <c r="E60" s="110">
        <f>D60</f>
        <v>0</v>
      </c>
      <c r="F60" s="110">
        <v>0</v>
      </c>
      <c r="G60" s="110"/>
      <c r="H60" s="110"/>
      <c r="I60" s="110"/>
      <c r="J60" s="110"/>
      <c r="K60" s="27"/>
    </row>
    <row r="61" spans="1:12" ht="7.5" hidden="1" customHeight="1" x14ac:dyDescent="0.25">
      <c r="A61" s="139"/>
      <c r="B61" s="38"/>
      <c r="C61" s="127"/>
      <c r="D61" s="110"/>
      <c r="E61" s="110"/>
      <c r="F61" s="110"/>
      <c r="G61" s="110"/>
      <c r="H61" s="110"/>
      <c r="I61" s="110"/>
      <c r="J61" s="110"/>
      <c r="K61" s="27"/>
    </row>
    <row r="62" spans="1:12" ht="18.75" hidden="1" customHeight="1" x14ac:dyDescent="0.25">
      <c r="A62" s="139" t="s">
        <v>356</v>
      </c>
      <c r="B62" s="38"/>
      <c r="C62" s="127" t="s">
        <v>359</v>
      </c>
      <c r="D62" s="109">
        <f>D63+D64</f>
        <v>0</v>
      </c>
      <c r="E62" s="109">
        <f>D62</f>
        <v>0</v>
      </c>
      <c r="F62" s="109">
        <f>F63+F64</f>
        <v>0</v>
      </c>
      <c r="G62" s="110"/>
      <c r="H62" s="110"/>
      <c r="I62" s="109">
        <f t="shared" ref="I62" si="11">F62</f>
        <v>0</v>
      </c>
      <c r="J62" s="109">
        <f t="shared" ref="J62" si="12">D62-F62</f>
        <v>0</v>
      </c>
      <c r="K62" s="27"/>
    </row>
    <row r="63" spans="1:12" ht="18" hidden="1" customHeight="1" x14ac:dyDescent="0.25">
      <c r="A63" s="139" t="s">
        <v>345</v>
      </c>
      <c r="B63" s="38"/>
      <c r="C63" s="127" t="s">
        <v>343</v>
      </c>
      <c r="D63" s="110"/>
      <c r="E63" s="110">
        <f t="shared" ref="E63:E64" si="13">D63</f>
        <v>0</v>
      </c>
      <c r="F63" s="110"/>
      <c r="G63" s="110"/>
      <c r="H63" s="110"/>
      <c r="I63" s="110">
        <f t="shared" ref="I63:I64" si="14">F63</f>
        <v>0</v>
      </c>
      <c r="J63" s="110">
        <f t="shared" ref="J63:J64" si="15">D63-F63</f>
        <v>0</v>
      </c>
      <c r="K63" s="27"/>
    </row>
    <row r="64" spans="1:12" ht="18" hidden="1" customHeight="1" x14ac:dyDescent="0.25">
      <c r="A64" s="139" t="s">
        <v>346</v>
      </c>
      <c r="B64" s="38"/>
      <c r="C64" s="127" t="s">
        <v>344</v>
      </c>
      <c r="D64" s="110"/>
      <c r="E64" s="110">
        <f t="shared" si="13"/>
        <v>0</v>
      </c>
      <c r="F64" s="110"/>
      <c r="G64" s="110"/>
      <c r="H64" s="110"/>
      <c r="I64" s="110">
        <f t="shared" si="14"/>
        <v>0</v>
      </c>
      <c r="J64" s="110">
        <f t="shared" si="15"/>
        <v>0</v>
      </c>
      <c r="K64" s="27"/>
    </row>
    <row r="65" spans="1:12" s="43" customFormat="1" ht="0.75" hidden="1" customHeight="1" x14ac:dyDescent="0.25">
      <c r="A65" s="35"/>
      <c r="B65" s="35"/>
      <c r="C65" s="41"/>
      <c r="D65" s="109"/>
      <c r="E65" s="109"/>
      <c r="F65" s="109"/>
      <c r="G65" s="109"/>
      <c r="H65" s="109"/>
      <c r="I65" s="110"/>
      <c r="J65" s="109"/>
      <c r="K65" s="42"/>
    </row>
    <row r="66" spans="1:12" ht="19.5" hidden="1" customHeight="1" x14ac:dyDescent="0.25">
      <c r="A66" s="141" t="s">
        <v>106</v>
      </c>
      <c r="B66" s="38"/>
      <c r="C66" s="112" t="s">
        <v>107</v>
      </c>
      <c r="D66" s="110"/>
      <c r="E66" s="110"/>
      <c r="F66" s="110"/>
      <c r="G66" s="110"/>
      <c r="H66" s="110"/>
      <c r="I66" s="110">
        <f t="shared" si="5"/>
        <v>0</v>
      </c>
      <c r="J66" s="110">
        <f>D66-F66</f>
        <v>0</v>
      </c>
      <c r="K66" s="27"/>
    </row>
    <row r="67" spans="1:12" ht="7.5" hidden="1" customHeight="1" x14ac:dyDescent="0.25">
      <c r="A67" s="38"/>
      <c r="B67" s="38"/>
      <c r="C67" s="38"/>
      <c r="D67" s="110"/>
      <c r="E67" s="110"/>
      <c r="F67" s="110"/>
      <c r="G67" s="110"/>
      <c r="H67" s="110"/>
      <c r="I67" s="110"/>
      <c r="J67" s="110"/>
      <c r="K67" s="27"/>
    </row>
    <row r="68" spans="1:12" ht="1.5" hidden="1" customHeight="1" x14ac:dyDescent="0.25">
      <c r="A68" s="38" t="s">
        <v>108</v>
      </c>
      <c r="B68" s="38"/>
      <c r="C68" s="112" t="s">
        <v>109</v>
      </c>
      <c r="D68" s="110">
        <v>0</v>
      </c>
      <c r="E68" s="110">
        <f>D68</f>
        <v>0</v>
      </c>
      <c r="F68" s="110">
        <v>0</v>
      </c>
      <c r="G68" s="110"/>
      <c r="H68" s="110"/>
      <c r="I68" s="110">
        <f t="shared" si="5"/>
        <v>0</v>
      </c>
      <c r="J68" s="110">
        <f>D68-F68</f>
        <v>0</v>
      </c>
      <c r="K68" s="27"/>
      <c r="L68" s="130" t="e">
        <f>F68/D68*100</f>
        <v>#DIV/0!</v>
      </c>
    </row>
    <row r="69" spans="1:12" ht="13.5" customHeight="1" x14ac:dyDescent="0.25">
      <c r="A69" s="38"/>
      <c r="B69" s="38"/>
      <c r="C69" s="38"/>
      <c r="D69" s="110"/>
      <c r="E69" s="110"/>
      <c r="F69" s="110"/>
      <c r="G69" s="110"/>
      <c r="H69" s="110"/>
      <c r="I69" s="110"/>
      <c r="J69" s="109"/>
      <c r="K69" s="27"/>
    </row>
    <row r="70" spans="1:12" s="43" customFormat="1" ht="17.25" customHeight="1" x14ac:dyDescent="0.25">
      <c r="A70" s="250" t="s">
        <v>110</v>
      </c>
      <c r="B70" s="251"/>
      <c r="C70" s="150" t="s">
        <v>304</v>
      </c>
      <c r="D70" s="109">
        <f>D72+D103+D104+D105</f>
        <v>12090671.35</v>
      </c>
      <c r="E70" s="109">
        <f>D70</f>
        <v>12090671.35</v>
      </c>
      <c r="F70" s="109">
        <f>F72+F103+F104+F105</f>
        <v>11623804.190000001</v>
      </c>
      <c r="G70" s="109"/>
      <c r="H70" s="109"/>
      <c r="I70" s="109">
        <f t="shared" si="5"/>
        <v>11623804.190000001</v>
      </c>
      <c r="J70" s="109">
        <f>D70-F70</f>
        <v>466867.15999999829</v>
      </c>
      <c r="K70" s="42"/>
      <c r="L70" s="130">
        <f>F70/D70*100</f>
        <v>96.138616736116987</v>
      </c>
    </row>
    <row r="71" spans="1:12" ht="15" customHeight="1" x14ac:dyDescent="0.25">
      <c r="A71" s="244" t="s">
        <v>35</v>
      </c>
      <c r="B71" s="246"/>
      <c r="C71" s="38"/>
      <c r="D71" s="110"/>
      <c r="E71" s="110"/>
      <c r="F71" s="110"/>
      <c r="G71" s="110"/>
      <c r="H71" s="110"/>
      <c r="I71" s="110"/>
      <c r="J71" s="109"/>
      <c r="K71" s="27"/>
    </row>
    <row r="72" spans="1:12" ht="15" customHeight="1" x14ac:dyDescent="0.25">
      <c r="A72" s="148" t="s">
        <v>302</v>
      </c>
      <c r="B72" s="149"/>
      <c r="C72" s="150" t="s">
        <v>303</v>
      </c>
      <c r="D72" s="109">
        <f>D74+D78+D83+D88+D90</f>
        <v>12085671.35</v>
      </c>
      <c r="E72" s="109">
        <f>D72</f>
        <v>12085671.35</v>
      </c>
      <c r="F72" s="109">
        <f>F74+F78+F83+F88+F90</f>
        <v>11618804.190000001</v>
      </c>
      <c r="G72" s="110"/>
      <c r="H72" s="110"/>
      <c r="I72" s="110"/>
      <c r="J72" s="109"/>
      <c r="K72" s="27"/>
    </row>
    <row r="73" spans="1:12" ht="9.75" customHeight="1" x14ac:dyDescent="0.25">
      <c r="A73" s="148"/>
      <c r="B73" s="149"/>
      <c r="C73" s="150"/>
      <c r="D73" s="109"/>
      <c r="E73" s="109"/>
      <c r="F73" s="109"/>
      <c r="G73" s="110"/>
      <c r="H73" s="110"/>
      <c r="I73" s="110"/>
      <c r="J73" s="109"/>
      <c r="K73" s="27"/>
    </row>
    <row r="74" spans="1:12" s="43" customFormat="1" ht="29.25" customHeight="1" x14ac:dyDescent="0.25">
      <c r="A74" s="140" t="s">
        <v>132</v>
      </c>
      <c r="B74" s="35"/>
      <c r="C74" s="112" t="s">
        <v>241</v>
      </c>
      <c r="D74" s="109">
        <f>D75+D76</f>
        <v>3255730</v>
      </c>
      <c r="E74" s="109">
        <f>E75+E76</f>
        <v>3255730</v>
      </c>
      <c r="F74" s="109">
        <f>F75+F76</f>
        <v>3255730</v>
      </c>
      <c r="G74" s="109"/>
      <c r="H74" s="109"/>
      <c r="I74" s="109">
        <f t="shared" si="5"/>
        <v>3255730</v>
      </c>
      <c r="J74" s="109">
        <f>D74-F74</f>
        <v>0</v>
      </c>
      <c r="K74" s="42"/>
      <c r="L74" s="130">
        <f>F74/D74*100</f>
        <v>100</v>
      </c>
    </row>
    <row r="75" spans="1:12" ht="15.6" x14ac:dyDescent="0.25">
      <c r="A75" s="141" t="s">
        <v>111</v>
      </c>
      <c r="B75" s="38"/>
      <c r="C75" s="38"/>
      <c r="D75" s="110">
        <v>2863230</v>
      </c>
      <c r="E75" s="110">
        <f>D75</f>
        <v>2863230</v>
      </c>
      <c r="F75" s="110">
        <v>2863230</v>
      </c>
      <c r="G75" s="110"/>
      <c r="H75" s="110"/>
      <c r="I75" s="110">
        <f t="shared" si="5"/>
        <v>2863230</v>
      </c>
      <c r="J75" s="110">
        <f>D75-F75</f>
        <v>0</v>
      </c>
      <c r="K75" s="27"/>
    </row>
    <row r="76" spans="1:12" ht="19.5" customHeight="1" x14ac:dyDescent="0.25">
      <c r="A76" s="141" t="s">
        <v>112</v>
      </c>
      <c r="B76" s="38"/>
      <c r="C76" s="38"/>
      <c r="D76" s="110">
        <v>392500</v>
      </c>
      <c r="E76" s="110">
        <f>D76</f>
        <v>392500</v>
      </c>
      <c r="F76" s="110">
        <v>392500</v>
      </c>
      <c r="G76" s="110"/>
      <c r="H76" s="110"/>
      <c r="I76" s="110">
        <f t="shared" si="5"/>
        <v>392500</v>
      </c>
      <c r="J76" s="110">
        <f>D76-F76</f>
        <v>0</v>
      </c>
      <c r="K76" s="27"/>
    </row>
    <row r="77" spans="1:12" ht="9" customHeight="1" x14ac:dyDescent="0.25">
      <c r="A77" s="38"/>
      <c r="B77" s="38"/>
      <c r="C77" s="38"/>
      <c r="D77" s="110"/>
      <c r="E77" s="110"/>
      <c r="F77" s="110"/>
      <c r="G77" s="110"/>
      <c r="H77" s="110"/>
      <c r="I77" s="110"/>
      <c r="J77" s="110"/>
      <c r="K77" s="27"/>
    </row>
    <row r="78" spans="1:12" ht="13.8" customHeight="1" x14ac:dyDescent="0.25">
      <c r="A78" s="140" t="s">
        <v>273</v>
      </c>
      <c r="B78" s="38"/>
      <c r="C78" s="112" t="s">
        <v>383</v>
      </c>
      <c r="D78" s="109">
        <f>SUM(D79:D81)</f>
        <v>3198389.8</v>
      </c>
      <c r="E78" s="109">
        <f t="shared" ref="E78:E81" si="16">D78</f>
        <v>3198389.8</v>
      </c>
      <c r="F78" s="109">
        <f>SUM(F79:F81)</f>
        <v>3173351.73</v>
      </c>
      <c r="G78" s="110"/>
      <c r="H78" s="110"/>
      <c r="I78" s="109">
        <f t="shared" si="5"/>
        <v>3173351.73</v>
      </c>
      <c r="J78" s="109">
        <f>D78-F78</f>
        <v>25038.069999999832</v>
      </c>
      <c r="K78" s="27"/>
      <c r="L78" s="130">
        <f>F78/D78*100</f>
        <v>99.217166400418108</v>
      </c>
    </row>
    <row r="79" spans="1:12" ht="16.2" customHeight="1" x14ac:dyDescent="0.25">
      <c r="A79" s="225" t="s">
        <v>381</v>
      </c>
      <c r="B79" s="38"/>
      <c r="C79" s="112" t="s">
        <v>386</v>
      </c>
      <c r="D79" s="110">
        <v>2781089.8</v>
      </c>
      <c r="E79" s="110">
        <f t="shared" si="16"/>
        <v>2781089.8</v>
      </c>
      <c r="F79" s="110">
        <v>2781089.8</v>
      </c>
      <c r="G79" s="110"/>
      <c r="H79" s="110"/>
      <c r="I79" s="110">
        <f t="shared" si="5"/>
        <v>2781089.8</v>
      </c>
      <c r="J79" s="110">
        <f t="shared" ref="J79:J81" si="17">D79-F79</f>
        <v>0</v>
      </c>
      <c r="K79" s="27"/>
      <c r="L79" s="130">
        <f t="shared" ref="L79:L80" si="18">F79/D79*100</f>
        <v>100</v>
      </c>
    </row>
    <row r="80" spans="1:12" ht="16.2" customHeight="1" x14ac:dyDescent="0.25">
      <c r="A80" s="225" t="s">
        <v>382</v>
      </c>
      <c r="B80" s="38"/>
      <c r="C80" s="112" t="s">
        <v>427</v>
      </c>
      <c r="D80" s="110">
        <v>417300</v>
      </c>
      <c r="E80" s="110">
        <f t="shared" ref="E80" si="19">D80</f>
        <v>417300</v>
      </c>
      <c r="F80" s="110">
        <v>392261.93</v>
      </c>
      <c r="G80" s="110"/>
      <c r="H80" s="110"/>
      <c r="I80" s="110">
        <f t="shared" ref="I80" si="20">F80</f>
        <v>392261.93</v>
      </c>
      <c r="J80" s="110">
        <f t="shared" ref="J80" si="21">D80-F80</f>
        <v>25038.070000000007</v>
      </c>
      <c r="K80" s="27"/>
      <c r="L80" s="130">
        <f t="shared" si="18"/>
        <v>93.999983225497246</v>
      </c>
    </row>
    <row r="81" spans="1:12" ht="17.399999999999999" hidden="1" customHeight="1" x14ac:dyDescent="0.25">
      <c r="A81" s="244"/>
      <c r="B81" s="245"/>
      <c r="C81" s="246"/>
      <c r="D81" s="110">
        <v>0</v>
      </c>
      <c r="E81" s="110">
        <f t="shared" si="16"/>
        <v>0</v>
      </c>
      <c r="F81" s="110"/>
      <c r="G81" s="110"/>
      <c r="H81" s="110"/>
      <c r="I81" s="110">
        <f t="shared" si="5"/>
        <v>0</v>
      </c>
      <c r="J81" s="110">
        <f t="shared" si="17"/>
        <v>0</v>
      </c>
      <c r="K81" s="27"/>
    </row>
    <row r="82" spans="1:12" ht="8.4" customHeight="1" x14ac:dyDescent="0.25">
      <c r="A82" s="38"/>
      <c r="B82" s="38"/>
      <c r="C82" s="38"/>
      <c r="D82" s="110"/>
      <c r="E82" s="110"/>
      <c r="F82" s="110"/>
      <c r="G82" s="110"/>
      <c r="H82" s="110"/>
      <c r="I82" s="110"/>
      <c r="J82" s="110"/>
      <c r="K82" s="27"/>
    </row>
    <row r="83" spans="1:12" ht="15.75" customHeight="1" x14ac:dyDescent="0.25">
      <c r="A83" s="38" t="s">
        <v>305</v>
      </c>
      <c r="B83" s="38"/>
      <c r="C83" s="150" t="s">
        <v>306</v>
      </c>
      <c r="D83" s="109">
        <f>D85+D86</f>
        <v>113518</v>
      </c>
      <c r="E83" s="109">
        <f t="shared" ref="E83:F83" si="22">E85+E86</f>
        <v>113518</v>
      </c>
      <c r="F83" s="109">
        <f t="shared" si="22"/>
        <v>111370</v>
      </c>
      <c r="G83" s="110"/>
      <c r="H83" s="110"/>
      <c r="I83" s="110"/>
      <c r="J83" s="110"/>
      <c r="K83" s="27"/>
      <c r="L83" s="130">
        <f>F83/D83*100</f>
        <v>98.107789073098544</v>
      </c>
    </row>
    <row r="84" spans="1:12" ht="9" customHeight="1" x14ac:dyDescent="0.25">
      <c r="A84" s="38"/>
      <c r="B84" s="38"/>
      <c r="C84" s="38"/>
      <c r="D84" s="110"/>
      <c r="E84" s="110"/>
      <c r="F84" s="110"/>
      <c r="G84" s="110"/>
      <c r="H84" s="110"/>
      <c r="I84" s="110"/>
      <c r="J84" s="110"/>
      <c r="K84" s="27"/>
    </row>
    <row r="85" spans="1:12" s="43" customFormat="1" ht="15.75" customHeight="1" x14ac:dyDescent="0.25">
      <c r="A85" s="139" t="s">
        <v>291</v>
      </c>
      <c r="B85" s="35"/>
      <c r="C85" s="112" t="s">
        <v>242</v>
      </c>
      <c r="D85" s="110">
        <v>111370</v>
      </c>
      <c r="E85" s="110">
        <f>D85</f>
        <v>111370</v>
      </c>
      <c r="F85" s="110">
        <v>111370</v>
      </c>
      <c r="G85" s="109"/>
      <c r="H85" s="109"/>
      <c r="I85" s="109">
        <f t="shared" si="5"/>
        <v>111370</v>
      </c>
      <c r="J85" s="109">
        <f>D85-F85</f>
        <v>0</v>
      </c>
      <c r="K85" s="42"/>
      <c r="L85" s="130">
        <f>F85/D85*100</f>
        <v>100</v>
      </c>
    </row>
    <row r="86" spans="1:12" s="43" customFormat="1" ht="16.5" customHeight="1" x14ac:dyDescent="0.25">
      <c r="A86" s="139" t="s">
        <v>290</v>
      </c>
      <c r="B86" s="35"/>
      <c r="C86" s="112" t="s">
        <v>243</v>
      </c>
      <c r="D86" s="110">
        <v>2148</v>
      </c>
      <c r="E86" s="110">
        <f>D86</f>
        <v>2148</v>
      </c>
      <c r="F86" s="110">
        <v>0</v>
      </c>
      <c r="G86" s="109"/>
      <c r="H86" s="109"/>
      <c r="I86" s="109">
        <f t="shared" si="5"/>
        <v>0</v>
      </c>
      <c r="J86" s="109">
        <f>D86-F86</f>
        <v>2148</v>
      </c>
      <c r="K86" s="42"/>
      <c r="L86" s="130">
        <f>F86/D86*100</f>
        <v>0</v>
      </c>
    </row>
    <row r="87" spans="1:12" s="43" customFormat="1" ht="9" customHeight="1" x14ac:dyDescent="0.25">
      <c r="A87" s="139"/>
      <c r="B87" s="35"/>
      <c r="C87" s="112"/>
      <c r="D87" s="110"/>
      <c r="E87" s="110"/>
      <c r="F87" s="110"/>
      <c r="G87" s="109"/>
      <c r="H87" s="109"/>
      <c r="I87" s="109"/>
      <c r="J87" s="109"/>
      <c r="K87" s="42"/>
      <c r="L87" s="130"/>
    </row>
    <row r="88" spans="1:12" s="43" customFormat="1" ht="16.5" customHeight="1" x14ac:dyDescent="0.25">
      <c r="A88" s="139" t="s">
        <v>465</v>
      </c>
      <c r="B88" s="35"/>
      <c r="C88" s="112" t="s">
        <v>464</v>
      </c>
      <c r="D88" s="110">
        <v>166000</v>
      </c>
      <c r="E88" s="110">
        <f>D88</f>
        <v>166000</v>
      </c>
      <c r="F88" s="110">
        <v>166000</v>
      </c>
      <c r="G88" s="109"/>
      <c r="H88" s="109"/>
      <c r="I88" s="109">
        <f t="shared" ref="I88" si="23">F88</f>
        <v>166000</v>
      </c>
      <c r="J88" s="109">
        <f>D88-F88</f>
        <v>0</v>
      </c>
      <c r="K88" s="42"/>
      <c r="L88" s="130">
        <f>F88/D88*100</f>
        <v>100</v>
      </c>
    </row>
    <row r="89" spans="1:12" s="43" customFormat="1" ht="9" customHeight="1" x14ac:dyDescent="0.25">
      <c r="A89" s="41"/>
      <c r="B89" s="35"/>
      <c r="C89" s="112"/>
      <c r="D89" s="109"/>
      <c r="E89" s="109"/>
      <c r="F89" s="109"/>
      <c r="G89" s="109"/>
      <c r="H89" s="109"/>
      <c r="I89" s="109"/>
      <c r="J89" s="109"/>
      <c r="K89" s="42"/>
    </row>
    <row r="90" spans="1:12" s="43" customFormat="1" ht="16.5" customHeight="1" x14ac:dyDescent="0.25">
      <c r="A90" s="140" t="s">
        <v>338</v>
      </c>
      <c r="B90" s="35"/>
      <c r="C90" s="150" t="s">
        <v>244</v>
      </c>
      <c r="D90" s="109">
        <f>SUM(D91:D92:D99)-D92</f>
        <v>5352033.55</v>
      </c>
      <c r="E90" s="109">
        <f>D90</f>
        <v>5352033.55</v>
      </c>
      <c r="F90" s="109">
        <f>SUM(F91:F92:F99)-F92</f>
        <v>4912352.46</v>
      </c>
      <c r="G90" s="109"/>
      <c r="H90" s="109"/>
      <c r="I90" s="109">
        <f t="shared" si="5"/>
        <v>4912352.46</v>
      </c>
      <c r="J90" s="109">
        <f>D90-F90</f>
        <v>439681.08999999985</v>
      </c>
      <c r="K90" s="42"/>
      <c r="L90" s="130">
        <f>F90/D90*100</f>
        <v>91.784784495605422</v>
      </c>
    </row>
    <row r="91" spans="1:12" ht="15" customHeight="1" x14ac:dyDescent="0.25">
      <c r="A91" s="247" t="s">
        <v>444</v>
      </c>
      <c r="B91" s="248"/>
      <c r="C91" s="249"/>
      <c r="D91" s="110">
        <v>3783210</v>
      </c>
      <c r="E91" s="110">
        <f>D91</f>
        <v>3783210</v>
      </c>
      <c r="F91" s="110">
        <v>3437533.79</v>
      </c>
      <c r="G91" s="111"/>
      <c r="H91" s="111"/>
      <c r="I91" s="110">
        <f>F91</f>
        <v>3437533.79</v>
      </c>
      <c r="J91" s="111">
        <f>D91-F91</f>
        <v>345676.20999999996</v>
      </c>
      <c r="K91" s="27"/>
      <c r="L91" s="130">
        <f>F91/D91*100</f>
        <v>90.862886014786383</v>
      </c>
    </row>
    <row r="92" spans="1:12" ht="17.25" customHeight="1" x14ac:dyDescent="0.25">
      <c r="A92" s="220" t="s">
        <v>466</v>
      </c>
      <c r="B92" s="221"/>
      <c r="C92" s="222"/>
      <c r="D92" s="110">
        <v>633440</v>
      </c>
      <c r="E92" s="110">
        <f>D92</f>
        <v>633440</v>
      </c>
      <c r="F92" s="110">
        <v>610000</v>
      </c>
      <c r="G92" s="133"/>
      <c r="H92" s="111"/>
      <c r="I92" s="110">
        <f>F92</f>
        <v>610000</v>
      </c>
      <c r="J92" s="111">
        <f>D92-F92</f>
        <v>23440</v>
      </c>
      <c r="K92" s="27"/>
      <c r="L92" s="130">
        <f>F92/D92*100</f>
        <v>96.299570598636024</v>
      </c>
    </row>
    <row r="93" spans="1:12" ht="15.75" customHeight="1" x14ac:dyDescent="0.25">
      <c r="A93" s="220" t="s">
        <v>443</v>
      </c>
      <c r="B93" s="221"/>
      <c r="C93" s="222"/>
      <c r="D93" s="110">
        <v>318332</v>
      </c>
      <c r="E93" s="110">
        <f>D93</f>
        <v>318332</v>
      </c>
      <c r="F93" s="110">
        <v>266430.64</v>
      </c>
      <c r="G93" s="133"/>
      <c r="H93" s="111"/>
      <c r="I93" s="110">
        <f t="shared" ref="I93:I98" si="24">F93</f>
        <v>266430.64</v>
      </c>
      <c r="J93" s="111">
        <f>D93-F93</f>
        <v>51901.359999999986</v>
      </c>
      <c r="K93" s="27"/>
      <c r="L93" s="130">
        <f>F93/D93*100</f>
        <v>83.695839563725926</v>
      </c>
    </row>
    <row r="94" spans="1:12" ht="15.6" customHeight="1" x14ac:dyDescent="0.25">
      <c r="A94" s="220" t="s">
        <v>348</v>
      </c>
      <c r="B94" s="221"/>
      <c r="C94" s="222"/>
      <c r="D94" s="110">
        <v>51800</v>
      </c>
      <c r="E94" s="110">
        <f>D94</f>
        <v>51800</v>
      </c>
      <c r="F94" s="110">
        <v>51800</v>
      </c>
      <c r="G94" s="133"/>
      <c r="H94" s="111"/>
      <c r="I94" s="110">
        <f t="shared" si="24"/>
        <v>51800</v>
      </c>
      <c r="J94" s="111">
        <f>D94-F94</f>
        <v>0</v>
      </c>
      <c r="K94" s="27"/>
      <c r="L94" s="130">
        <f t="shared" ref="L94:L99" si="25">F94/D94*100</f>
        <v>100</v>
      </c>
    </row>
    <row r="95" spans="1:12" ht="16.8" hidden="1" customHeight="1" x14ac:dyDescent="0.25">
      <c r="A95" s="220" t="s">
        <v>284</v>
      </c>
      <c r="B95" s="221"/>
      <c r="C95" s="222"/>
      <c r="D95" s="110"/>
      <c r="E95" s="110">
        <f t="shared" ref="E95:E98" si="26">D95</f>
        <v>0</v>
      </c>
      <c r="F95" s="110"/>
      <c r="G95" s="133"/>
      <c r="H95" s="111"/>
      <c r="I95" s="110">
        <f t="shared" si="24"/>
        <v>0</v>
      </c>
      <c r="J95" s="111">
        <f t="shared" ref="J95:J99" si="27">D95-F95</f>
        <v>0</v>
      </c>
      <c r="K95" s="27"/>
      <c r="L95" s="130" t="e">
        <f t="shared" si="25"/>
        <v>#DIV/0!</v>
      </c>
    </row>
    <row r="96" spans="1:12" ht="16.2" customHeight="1" x14ac:dyDescent="0.25">
      <c r="A96" s="220" t="s">
        <v>391</v>
      </c>
      <c r="B96" s="221"/>
      <c r="C96" s="222"/>
      <c r="D96" s="110">
        <v>400000</v>
      </c>
      <c r="E96" s="110">
        <f t="shared" si="26"/>
        <v>400000</v>
      </c>
      <c r="F96" s="110">
        <v>398000</v>
      </c>
      <c r="G96" s="133"/>
      <c r="H96" s="111"/>
      <c r="I96" s="110">
        <f t="shared" si="24"/>
        <v>398000</v>
      </c>
      <c r="J96" s="111">
        <f t="shared" ref="J96:J97" si="28">D96-F96</f>
        <v>2000</v>
      </c>
      <c r="K96" s="27"/>
      <c r="L96" s="130">
        <f t="shared" si="25"/>
        <v>99.5</v>
      </c>
    </row>
    <row r="97" spans="1:12" ht="15.6" x14ac:dyDescent="0.25">
      <c r="A97" s="247" t="s">
        <v>410</v>
      </c>
      <c r="B97" s="248"/>
      <c r="C97" s="249"/>
      <c r="D97" s="110">
        <v>678381</v>
      </c>
      <c r="E97" s="110">
        <f t="shared" ref="E97" si="29">D97</f>
        <v>678381</v>
      </c>
      <c r="F97" s="110">
        <v>678381</v>
      </c>
      <c r="G97" s="133"/>
      <c r="H97" s="111"/>
      <c r="I97" s="110">
        <f t="shared" si="24"/>
        <v>678381</v>
      </c>
      <c r="J97" s="111">
        <f t="shared" si="28"/>
        <v>0</v>
      </c>
      <c r="K97" s="27"/>
      <c r="L97" s="130">
        <f t="shared" si="25"/>
        <v>100</v>
      </c>
    </row>
    <row r="98" spans="1:12" ht="16.2" hidden="1" customHeight="1" x14ac:dyDescent="0.25">
      <c r="A98" s="247" t="s">
        <v>396</v>
      </c>
      <c r="B98" s="248"/>
      <c r="C98" s="249"/>
      <c r="D98" s="110"/>
      <c r="E98" s="110">
        <f t="shared" si="26"/>
        <v>0</v>
      </c>
      <c r="F98" s="110"/>
      <c r="G98" s="133"/>
      <c r="H98" s="111"/>
      <c r="I98" s="110">
        <f t="shared" si="24"/>
        <v>0</v>
      </c>
      <c r="J98" s="111">
        <f t="shared" si="27"/>
        <v>0</v>
      </c>
      <c r="K98" s="27"/>
      <c r="L98" s="130" t="e">
        <f t="shared" si="25"/>
        <v>#DIV/0!</v>
      </c>
    </row>
    <row r="99" spans="1:12" ht="16.2" customHeight="1" x14ac:dyDescent="0.25">
      <c r="A99" s="220" t="s">
        <v>426</v>
      </c>
      <c r="B99" s="221"/>
      <c r="C99" s="222"/>
      <c r="D99" s="110">
        <v>120310.55</v>
      </c>
      <c r="E99" s="110">
        <f t="shared" ref="E99" si="30">D99</f>
        <v>120310.55</v>
      </c>
      <c r="F99" s="110">
        <v>80207.03</v>
      </c>
      <c r="G99" s="133"/>
      <c r="H99" s="111"/>
      <c r="I99" s="110">
        <f t="shared" ref="I99" si="31">F99</f>
        <v>80207.03</v>
      </c>
      <c r="J99" s="111">
        <f t="shared" si="27"/>
        <v>40103.520000000004</v>
      </c>
      <c r="K99" s="27"/>
      <c r="L99" s="130">
        <f t="shared" si="25"/>
        <v>66.666663896058992</v>
      </c>
    </row>
    <row r="100" spans="1:12" ht="7.95" customHeight="1" x14ac:dyDescent="0.25">
      <c r="A100" s="189"/>
      <c r="B100" s="190"/>
      <c r="C100" s="191"/>
      <c r="D100" s="110"/>
      <c r="E100" s="110"/>
      <c r="F100" s="110"/>
      <c r="G100" s="109"/>
      <c r="H100" s="111"/>
      <c r="I100" s="110"/>
      <c r="J100" s="111"/>
      <c r="K100" s="27"/>
    </row>
    <row r="101" spans="1:12" ht="17.25" customHeight="1" x14ac:dyDescent="0.25">
      <c r="A101" s="140" t="s">
        <v>281</v>
      </c>
      <c r="B101" s="35"/>
      <c r="C101" s="112"/>
      <c r="D101" s="109">
        <f>D78+D83+SUM(D93:D99)</f>
        <v>4880731.3499999996</v>
      </c>
      <c r="E101" s="109">
        <f>D101</f>
        <v>4880731.3499999996</v>
      </c>
      <c r="F101" s="109">
        <f>F78+F83+SUM(F93:F99)</f>
        <v>4759540.4000000004</v>
      </c>
      <c r="G101" s="228"/>
      <c r="H101" s="109"/>
      <c r="I101" s="109">
        <f>F101</f>
        <v>4759540.4000000004</v>
      </c>
      <c r="J101" s="109">
        <f>D101-F101</f>
        <v>121190.94999999925</v>
      </c>
      <c r="K101" s="42"/>
      <c r="L101" s="130">
        <f>F101/D101*100</f>
        <v>97.516951020055643</v>
      </c>
    </row>
    <row r="102" spans="1:12" ht="0.75" hidden="1" customHeight="1" x14ac:dyDescent="0.25">
      <c r="A102" s="134"/>
      <c r="B102" s="134"/>
      <c r="C102" s="134"/>
      <c r="D102" s="110"/>
      <c r="E102" s="110"/>
      <c r="F102" s="110"/>
      <c r="G102" s="110"/>
      <c r="H102" s="110"/>
      <c r="I102" s="110"/>
      <c r="J102" s="110"/>
      <c r="K102" s="27"/>
    </row>
    <row r="103" spans="1:12" ht="24.75" hidden="1" customHeight="1" x14ac:dyDescent="0.25">
      <c r="A103" s="139" t="s">
        <v>347</v>
      </c>
      <c r="B103" s="134"/>
      <c r="C103" s="112" t="s">
        <v>282</v>
      </c>
      <c r="D103" s="110"/>
      <c r="E103" s="110">
        <f>D103</f>
        <v>0</v>
      </c>
      <c r="F103" s="110"/>
      <c r="G103" s="110"/>
      <c r="H103" s="110"/>
      <c r="I103" s="110">
        <f>F103</f>
        <v>0</v>
      </c>
      <c r="J103" s="110">
        <f>D103-F103</f>
        <v>0</v>
      </c>
      <c r="K103" s="27"/>
      <c r="L103" s="130" t="e">
        <f>F103/D103*100</f>
        <v>#DIV/0!</v>
      </c>
    </row>
    <row r="104" spans="1:12" ht="29.4" customHeight="1" x14ac:dyDescent="0.25">
      <c r="A104" s="139" t="s">
        <v>296</v>
      </c>
      <c r="B104" s="129"/>
      <c r="C104" s="112" t="s">
        <v>250</v>
      </c>
      <c r="D104" s="110">
        <v>5000</v>
      </c>
      <c r="E104" s="110">
        <f>D104</f>
        <v>5000</v>
      </c>
      <c r="F104" s="110">
        <v>5000</v>
      </c>
      <c r="G104" s="110"/>
      <c r="H104" s="110"/>
      <c r="I104" s="110">
        <f>F104</f>
        <v>5000</v>
      </c>
      <c r="J104" s="110">
        <f>D104-F104</f>
        <v>0</v>
      </c>
      <c r="K104" s="27"/>
      <c r="L104" s="130">
        <f>F104/D104*100</f>
        <v>100</v>
      </c>
    </row>
    <row r="105" spans="1:12" ht="0.6" hidden="1" customHeight="1" x14ac:dyDescent="0.25">
      <c r="A105" s="139" t="s">
        <v>446</v>
      </c>
      <c r="B105" s="129"/>
      <c r="C105" s="226" t="s">
        <v>387</v>
      </c>
      <c r="D105" s="110"/>
      <c r="E105" s="110"/>
      <c r="F105" s="110"/>
      <c r="G105" s="110"/>
      <c r="H105" s="110"/>
      <c r="I105" s="110"/>
      <c r="J105" s="110"/>
      <c r="K105" s="27"/>
      <c r="L105" s="130"/>
    </row>
    <row r="106" spans="1:12" ht="21" customHeight="1" x14ac:dyDescent="0.25">
      <c r="B106" s="144"/>
      <c r="C106" s="26" t="s">
        <v>384</v>
      </c>
      <c r="D106" s="236">
        <f>D70-D78-D103-D104-D105</f>
        <v>8887281.5500000007</v>
      </c>
      <c r="E106" s="236">
        <f>E70-E78</f>
        <v>8892281.5500000007</v>
      </c>
      <c r="F106" s="236">
        <f>F70-F78-F103-F104-F105</f>
        <v>8445452.4600000009</v>
      </c>
      <c r="G106" s="27"/>
      <c r="H106" s="27"/>
      <c r="I106" s="27"/>
      <c r="J106" s="27"/>
      <c r="K106" s="27"/>
    </row>
    <row r="107" spans="1:12" x14ac:dyDescent="0.25">
      <c r="A107" s="27" t="s">
        <v>406</v>
      </c>
      <c r="B107" s="27"/>
      <c r="C107" s="27"/>
      <c r="D107" s="27"/>
      <c r="E107" s="27"/>
      <c r="F107" s="27">
        <v>71390.92</v>
      </c>
      <c r="G107" s="27"/>
      <c r="H107" s="27"/>
      <c r="I107" s="27"/>
      <c r="J107" s="27"/>
      <c r="K107" s="27"/>
    </row>
    <row r="108" spans="1:12" x14ac:dyDescent="0.25">
      <c r="A108" s="27" t="s">
        <v>407</v>
      </c>
      <c r="B108" s="27"/>
      <c r="C108" s="27"/>
      <c r="D108" s="27"/>
      <c r="E108" s="27"/>
      <c r="F108" s="27">
        <v>71390.92</v>
      </c>
      <c r="G108" s="27"/>
      <c r="H108" s="27"/>
      <c r="I108" s="27"/>
      <c r="J108" s="27"/>
      <c r="K108" s="27"/>
    </row>
    <row r="109" spans="1:12" x14ac:dyDescent="0.25">
      <c r="A109" s="27" t="s">
        <v>445</v>
      </c>
      <c r="B109" s="27"/>
      <c r="C109" s="27"/>
      <c r="D109" s="27"/>
      <c r="E109" s="27"/>
      <c r="F109" s="27">
        <v>3096</v>
      </c>
      <c r="G109" s="27"/>
      <c r="H109" s="27"/>
      <c r="I109" s="27"/>
      <c r="J109" s="27"/>
      <c r="K109" s="27"/>
    </row>
    <row r="110" spans="1:12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</row>
    <row r="111" spans="1:12" x14ac:dyDescent="0.25">
      <c r="B111" s="27"/>
      <c r="C111" s="27" t="s">
        <v>435</v>
      </c>
      <c r="D111" s="239">
        <f>D13-D101-D104</f>
        <v>7716780</v>
      </c>
      <c r="E111" s="27"/>
      <c r="F111" s="239">
        <f>F13-F101-F104</f>
        <v>7391457.4000000004</v>
      </c>
      <c r="G111" s="27"/>
      <c r="H111" s="27"/>
      <c r="I111" s="27"/>
      <c r="J111" s="27"/>
      <c r="K111" s="27"/>
    </row>
    <row r="112" spans="1:12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</row>
    <row r="113" spans="1:1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</row>
    <row r="114" spans="1:1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</row>
    <row r="115" spans="1:1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</row>
    <row r="116" spans="1:1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</row>
    <row r="117" spans="1:1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</row>
    <row r="118" spans="1:1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</row>
    <row r="119" spans="1:1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</row>
    <row r="120" spans="1:1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</row>
    <row r="121" spans="1:1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</row>
    <row r="122" spans="1:1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</row>
    <row r="123" spans="1:1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</row>
    <row r="124" spans="1:1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</row>
    <row r="125" spans="1:1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</row>
    <row r="126" spans="1:1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</row>
    <row r="127" spans="1:1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</row>
    <row r="128" spans="1:1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</row>
    <row r="129" spans="1:1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</row>
    <row r="130" spans="1:1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</row>
    <row r="131" spans="1:1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</row>
    <row r="132" spans="1:1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</row>
    <row r="133" spans="1:1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</row>
    <row r="134" spans="1:1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</row>
    <row r="135" spans="1:1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</row>
    <row r="136" spans="1:1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</row>
    <row r="137" spans="1:1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</row>
    <row r="138" spans="1:1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</row>
    <row r="139" spans="1:1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</row>
    <row r="140" spans="1:1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</row>
    <row r="141" spans="1:1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</row>
    <row r="142" spans="1:1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</row>
    <row r="143" spans="1:1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</row>
    <row r="144" spans="1:1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</row>
    <row r="145" spans="1:1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</row>
    <row r="146" spans="1:1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</row>
    <row r="147" spans="1:1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</row>
    <row r="148" spans="1:1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</row>
    <row r="149" spans="1:1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</row>
    <row r="150" spans="1:1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</row>
    <row r="151" spans="1:1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</row>
    <row r="152" spans="1:1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</row>
    <row r="153" spans="1:1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</row>
    <row r="154" spans="1:1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</row>
    <row r="155" spans="1:1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</row>
    <row r="156" spans="1:1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</row>
    <row r="157" spans="1:11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</row>
    <row r="158" spans="1:11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</row>
    <row r="159" spans="1:11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</row>
    <row r="160" spans="1:11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</row>
    <row r="161" spans="1:11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</row>
    <row r="162" spans="1:11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</row>
    <row r="163" spans="1:11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</row>
    <row r="164" spans="1:11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</row>
    <row r="165" spans="1:11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</row>
    <row r="166" spans="1:11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</row>
    <row r="167" spans="1:11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</row>
    <row r="168" spans="1:11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</row>
    <row r="169" spans="1:11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</row>
    <row r="170" spans="1:11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</row>
    <row r="171" spans="1:11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</row>
    <row r="172" spans="1:11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</row>
    <row r="173" spans="1:11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</row>
    <row r="174" spans="1:11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</row>
    <row r="175" spans="1:11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</row>
    <row r="176" spans="1:11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</row>
    <row r="177" spans="1:11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</row>
    <row r="178" spans="1:11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</row>
    <row r="179" spans="1:11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</row>
    <row r="180" spans="1:11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</row>
    <row r="181" spans="1:11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</row>
    <row r="182" spans="1:11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</row>
    <row r="183" spans="1:11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</row>
    <row r="184" spans="1:11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</row>
    <row r="185" spans="1:11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</row>
    <row r="186" spans="1:11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</row>
    <row r="187" spans="1:11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</row>
    <row r="188" spans="1:11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</row>
    <row r="189" spans="1:11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</row>
    <row r="190" spans="1:11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</row>
    <row r="191" spans="1:11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</row>
    <row r="192" spans="1:11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</row>
    <row r="193" spans="1:11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</row>
    <row r="194" spans="1:11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</row>
    <row r="195" spans="1:11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</row>
    <row r="196" spans="1:11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</row>
    <row r="197" spans="1:11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</row>
    <row r="198" spans="1:11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</row>
    <row r="199" spans="1:11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</row>
    <row r="200" spans="1:11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</row>
    <row r="201" spans="1:11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</row>
    <row r="202" spans="1:11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</row>
    <row r="203" spans="1:11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</row>
    <row r="204" spans="1:11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</row>
    <row r="205" spans="1:11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</row>
    <row r="206" spans="1:11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</row>
    <row r="207" spans="1:11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</row>
    <row r="208" spans="1:11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</row>
    <row r="209" spans="1:11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</row>
    <row r="210" spans="1:11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</row>
    <row r="211" spans="1:11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</row>
    <row r="212" spans="1:11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</row>
    <row r="213" spans="1:11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</row>
    <row r="214" spans="1:11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</row>
    <row r="215" spans="1:11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</row>
    <row r="216" spans="1:11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</row>
    <row r="217" spans="1:11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</row>
    <row r="218" spans="1:11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</row>
    <row r="219" spans="1:11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</row>
    <row r="220" spans="1:11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</row>
    <row r="221" spans="1:11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</row>
    <row r="222" spans="1:11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</row>
    <row r="223" spans="1:11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</row>
    <row r="224" spans="1:11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</row>
    <row r="225" spans="1:11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</row>
    <row r="226" spans="1:11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</row>
    <row r="227" spans="1:11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</row>
    <row r="228" spans="1:11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</row>
    <row r="229" spans="1:11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</row>
    <row r="230" spans="1:11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</row>
    <row r="231" spans="1:11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</row>
    <row r="232" spans="1:11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</row>
    <row r="233" spans="1:11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</row>
    <row r="234" spans="1:11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</row>
    <row r="235" spans="1:11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</row>
    <row r="236" spans="1:11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</row>
    <row r="237" spans="1:11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</row>
    <row r="238" spans="1:11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</row>
    <row r="239" spans="1:11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</row>
    <row r="240" spans="1:11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</row>
    <row r="241" spans="1:11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</row>
    <row r="242" spans="1:11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</row>
  </sheetData>
  <mergeCells count="13">
    <mergeCell ref="A70:B70"/>
    <mergeCell ref="A1:J1"/>
    <mergeCell ref="A10:J10"/>
    <mergeCell ref="C6:H6"/>
    <mergeCell ref="C7:H7"/>
    <mergeCell ref="C8:H8"/>
    <mergeCell ref="C4:F4"/>
    <mergeCell ref="A2:I2"/>
    <mergeCell ref="A81:C81"/>
    <mergeCell ref="A91:C91"/>
    <mergeCell ref="A98:C98"/>
    <mergeCell ref="A97:C97"/>
    <mergeCell ref="A71:B71"/>
  </mergeCells>
  <phoneticPr fontId="31" type="noConversion"/>
  <pageMargins left="0.39370078740157483" right="0.39370078740157483" top="0.78740157480314965" bottom="0.19685039370078741" header="0" footer="0"/>
  <pageSetup paperSize="9" scale="71" fitToHeight="2" orientation="landscape" r:id="rId1"/>
  <headerFooter alignWithMargins="0"/>
  <rowBreaks count="1" manualBreakCount="1">
    <brk id="4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372"/>
  <sheetViews>
    <sheetView view="pageBreakPreview" topLeftCell="A321" zoomScaleNormal="100" zoomScaleSheetLayoutView="100" workbookViewId="0">
      <selection activeCell="E330" sqref="E330"/>
    </sheetView>
  </sheetViews>
  <sheetFormatPr defaultRowHeight="13.2" x14ac:dyDescent="0.25"/>
  <cols>
    <col min="1" max="1" width="48.88671875" customWidth="1"/>
    <col min="2" max="2" width="4.44140625" customWidth="1"/>
    <col min="3" max="3" width="25" customWidth="1"/>
    <col min="4" max="4" width="16.6640625" customWidth="1"/>
    <col min="5" max="5" width="16" customWidth="1"/>
    <col min="6" max="6" width="16.88671875" customWidth="1"/>
    <col min="7" max="7" width="8.33203125" customWidth="1"/>
    <col min="8" max="8" width="8.44140625" customWidth="1"/>
    <col min="9" max="9" width="15.109375" customWidth="1"/>
    <col min="10" max="10" width="13.6640625" hidden="1" customWidth="1"/>
    <col min="11" max="11" width="15.33203125" customWidth="1"/>
    <col min="12" max="12" width="11.109375" customWidth="1"/>
    <col min="13" max="13" width="13" bestFit="1" customWidth="1"/>
    <col min="14" max="14" width="11.5546875" customWidth="1"/>
  </cols>
  <sheetData>
    <row r="1" spans="1:12" hidden="1" x14ac:dyDescent="0.25"/>
    <row r="2" spans="1:12" hidden="1" x14ac:dyDescent="0.25"/>
    <row r="3" spans="1:12" hidden="1" x14ac:dyDescent="0.25"/>
    <row r="4" spans="1:12" hidden="1" x14ac:dyDescent="0.25"/>
    <row r="5" spans="1:12" hidden="1" x14ac:dyDescent="0.25"/>
    <row r="6" spans="1:12" hidden="1" x14ac:dyDescent="0.25"/>
    <row r="7" spans="1:12" hidden="1" x14ac:dyDescent="0.25"/>
    <row r="8" spans="1:12" ht="13.8" x14ac:dyDescent="0.25">
      <c r="B8" s="1"/>
      <c r="C8" s="2"/>
      <c r="D8" s="1" t="s">
        <v>42</v>
      </c>
      <c r="E8" s="3"/>
      <c r="F8" s="3"/>
      <c r="G8" s="3"/>
      <c r="H8" s="3"/>
      <c r="I8" s="3"/>
      <c r="K8" s="10" t="s">
        <v>71</v>
      </c>
    </row>
    <row r="9" spans="1:12" x14ac:dyDescent="0.25">
      <c r="A9" s="5"/>
      <c r="B9" s="5"/>
      <c r="D9" s="6"/>
      <c r="E9" s="6"/>
      <c r="F9" s="6"/>
      <c r="G9" s="6"/>
      <c r="H9" s="6"/>
      <c r="I9" s="6"/>
      <c r="J9" s="6"/>
    </row>
    <row r="10" spans="1:12" x14ac:dyDescent="0.25">
      <c r="A10" s="263" t="s">
        <v>7</v>
      </c>
      <c r="B10" s="263" t="s">
        <v>21</v>
      </c>
      <c r="C10" s="263" t="s">
        <v>0</v>
      </c>
      <c r="D10" s="259" t="s">
        <v>26</v>
      </c>
      <c r="E10" s="259" t="s">
        <v>54</v>
      </c>
      <c r="F10" s="260" t="s">
        <v>25</v>
      </c>
      <c r="G10" s="260"/>
      <c r="H10" s="260"/>
      <c r="I10" s="259"/>
      <c r="J10" s="259" t="s">
        <v>44</v>
      </c>
      <c r="K10" s="260"/>
    </row>
    <row r="11" spans="1:12" x14ac:dyDescent="0.25">
      <c r="A11" s="263"/>
      <c r="B11" s="263"/>
      <c r="C11" s="263"/>
      <c r="D11" s="259"/>
      <c r="E11" s="259"/>
      <c r="F11" s="261"/>
      <c r="G11" s="261"/>
      <c r="H11" s="261"/>
      <c r="I11" s="262"/>
      <c r="J11" s="262"/>
      <c r="K11" s="261"/>
    </row>
    <row r="12" spans="1:12" x14ac:dyDescent="0.25">
      <c r="A12" s="263"/>
      <c r="B12" s="263"/>
      <c r="C12" s="263"/>
      <c r="D12" s="259"/>
      <c r="E12" s="259"/>
      <c r="F12" s="259" t="s">
        <v>6</v>
      </c>
      <c r="G12" s="259" t="s">
        <v>51</v>
      </c>
      <c r="H12" s="259" t="s">
        <v>52</v>
      </c>
      <c r="I12" s="259" t="s">
        <v>17</v>
      </c>
      <c r="J12" s="259" t="s">
        <v>45</v>
      </c>
      <c r="K12" s="260" t="s">
        <v>48</v>
      </c>
    </row>
    <row r="13" spans="1:12" ht="12.75" customHeight="1" x14ac:dyDescent="0.25">
      <c r="A13" s="263"/>
      <c r="B13" s="263"/>
      <c r="C13" s="263"/>
      <c r="D13" s="259"/>
      <c r="E13" s="259"/>
      <c r="F13" s="259"/>
      <c r="G13" s="259"/>
      <c r="H13" s="259"/>
      <c r="I13" s="259"/>
      <c r="J13" s="259"/>
      <c r="K13" s="260"/>
      <c r="L13" t="s">
        <v>262</v>
      </c>
    </row>
    <row r="14" spans="1:12" ht="6.75" customHeight="1" x14ac:dyDescent="0.25">
      <c r="A14" s="263"/>
      <c r="B14" s="263"/>
      <c r="C14" s="263"/>
      <c r="D14" s="259"/>
      <c r="E14" s="259"/>
      <c r="F14" s="259"/>
      <c r="G14" s="259"/>
      <c r="H14" s="259"/>
      <c r="I14" s="259"/>
      <c r="J14" s="259"/>
      <c r="K14" s="260"/>
      <c r="L14" t="s">
        <v>263</v>
      </c>
    </row>
    <row r="15" spans="1:12" ht="7.5" hidden="1" customHeight="1" x14ac:dyDescent="0.25">
      <c r="A15" s="263"/>
      <c r="B15" s="263"/>
      <c r="C15" s="263"/>
      <c r="D15" s="259"/>
      <c r="E15" s="259"/>
      <c r="F15" s="259"/>
      <c r="G15" s="259"/>
      <c r="H15" s="259"/>
      <c r="I15" s="259"/>
      <c r="J15" s="259"/>
      <c r="K15" s="260"/>
    </row>
    <row r="16" spans="1:12" ht="13.8" thickBot="1" x14ac:dyDescent="0.3">
      <c r="A16" s="108">
        <v>1</v>
      </c>
      <c r="B16" s="15">
        <v>2</v>
      </c>
      <c r="C16" s="14">
        <v>3</v>
      </c>
      <c r="D16" s="16" t="s">
        <v>3</v>
      </c>
      <c r="E16" s="16" t="s">
        <v>47</v>
      </c>
      <c r="F16" s="16" t="s">
        <v>28</v>
      </c>
      <c r="G16" s="16" t="s">
        <v>15</v>
      </c>
      <c r="H16" s="16" t="s">
        <v>2</v>
      </c>
      <c r="I16" s="16" t="s">
        <v>46</v>
      </c>
      <c r="J16" s="12" t="s">
        <v>19</v>
      </c>
      <c r="K16" s="16" t="s">
        <v>32</v>
      </c>
    </row>
    <row r="17" spans="1:14" ht="16.5" customHeight="1" x14ac:dyDescent="0.25">
      <c r="A17" s="151" t="s">
        <v>34</v>
      </c>
      <c r="B17" s="18" t="s">
        <v>13</v>
      </c>
      <c r="C17" s="160" t="s">
        <v>1</v>
      </c>
      <c r="D17" s="161">
        <f>D20+D41+D109+D111+D113+D118+D135+D150+D185+D225+D312+D315+D317</f>
        <v>12814952.729999999</v>
      </c>
      <c r="E17" s="162">
        <f>D17</f>
        <v>12814952.729999999</v>
      </c>
      <c r="F17" s="161">
        <f>F20+F41+F109+F111+F113+F118+F135+F150+F185+F225+F312+F315+F317</f>
        <v>12252423.280000001</v>
      </c>
      <c r="G17" s="163">
        <v>0</v>
      </c>
      <c r="H17" s="163">
        <v>0</v>
      </c>
      <c r="I17" s="161">
        <f>I20+I41+I109+I111+I113+I118+I135+I150+I185+I225+I312+I317</f>
        <v>12239089.950000001</v>
      </c>
      <c r="J17" s="161">
        <v>0</v>
      </c>
      <c r="K17" s="161">
        <f>Ит5Расходы-Ит6Расходы</f>
        <v>562529.44999999739</v>
      </c>
      <c r="L17" s="106">
        <f>F17/D17*100</f>
        <v>95.610366562780158</v>
      </c>
    </row>
    <row r="18" spans="1:14" ht="11.25" customHeight="1" x14ac:dyDescent="0.25">
      <c r="A18" s="152" t="s">
        <v>35</v>
      </c>
      <c r="B18" s="13"/>
      <c r="C18" s="160"/>
      <c r="D18" s="164"/>
      <c r="E18" s="164"/>
      <c r="F18" s="165"/>
      <c r="G18" s="165"/>
      <c r="H18" s="165"/>
      <c r="I18" s="165"/>
      <c r="J18" s="166"/>
      <c r="K18" s="167"/>
    </row>
    <row r="19" spans="1:14" ht="15" customHeight="1" x14ac:dyDescent="0.25">
      <c r="A19" s="219" t="s">
        <v>341</v>
      </c>
      <c r="B19" s="13"/>
      <c r="C19" s="168" t="s">
        <v>342</v>
      </c>
      <c r="D19" s="161">
        <f>D20+D41+D109+D113+D118</f>
        <v>6359562.3300000001</v>
      </c>
      <c r="E19" s="169">
        <f>D19</f>
        <v>6359562.3300000001</v>
      </c>
      <c r="F19" s="161">
        <f>F20+F41+F109+F113+F118</f>
        <v>6026099.8100000005</v>
      </c>
      <c r="G19" s="175">
        <v>0</v>
      </c>
      <c r="H19" s="175">
        <v>0</v>
      </c>
      <c r="I19" s="162">
        <f t="shared" ref="I19" si="0">F19</f>
        <v>6026099.8100000005</v>
      </c>
      <c r="J19" s="169">
        <v>0</v>
      </c>
      <c r="K19" s="171">
        <f t="shared" ref="K19" si="1">E19-F19</f>
        <v>333462.51999999955</v>
      </c>
      <c r="L19" s="106">
        <f t="shared" ref="L19" si="2">F19/D19*100</f>
        <v>94.756517780681932</v>
      </c>
      <c r="M19" s="116"/>
      <c r="N19" s="126"/>
    </row>
    <row r="20" spans="1:14" ht="26.25" customHeight="1" x14ac:dyDescent="0.25">
      <c r="A20" s="153" t="s">
        <v>122</v>
      </c>
      <c r="B20" s="102"/>
      <c r="C20" s="168" t="s">
        <v>233</v>
      </c>
      <c r="D20" s="169">
        <f>D21+D39</f>
        <v>1318541.7799999998</v>
      </c>
      <c r="E20" s="169">
        <f t="shared" ref="E20:F20" si="3">E21+E39</f>
        <v>1318541.7799999998</v>
      </c>
      <c r="F20" s="169">
        <f t="shared" si="3"/>
        <v>1318541.7799999998</v>
      </c>
      <c r="G20" s="170">
        <v>0</v>
      </c>
      <c r="H20" s="170">
        <v>0</v>
      </c>
      <c r="I20" s="162">
        <f t="shared" ref="I20:I42" si="4">F20</f>
        <v>1318541.7799999998</v>
      </c>
      <c r="J20" s="169">
        <v>0</v>
      </c>
      <c r="K20" s="171">
        <f t="shared" ref="K20:K25" si="5">E20-F20</f>
        <v>0</v>
      </c>
      <c r="L20" s="106">
        <f t="shared" ref="L20:L35" si="6">F20/D20*100</f>
        <v>100</v>
      </c>
      <c r="N20" s="126"/>
    </row>
    <row r="21" spans="1:14" ht="16.5" customHeight="1" x14ac:dyDescent="0.25">
      <c r="A21" s="154" t="s">
        <v>58</v>
      </c>
      <c r="B21" s="102"/>
      <c r="C21" s="168" t="s">
        <v>234</v>
      </c>
      <c r="D21" s="169">
        <f>D22+D24+D23</f>
        <v>1314865.3099999998</v>
      </c>
      <c r="E21" s="169">
        <f>E22+E24+E23</f>
        <v>1314865.3099999998</v>
      </c>
      <c r="F21" s="169">
        <f>F22+F24+F23</f>
        <v>1314865.3099999998</v>
      </c>
      <c r="G21" s="172">
        <v>0</v>
      </c>
      <c r="H21" s="172">
        <v>0</v>
      </c>
      <c r="I21" s="162">
        <f t="shared" si="4"/>
        <v>1314865.3099999998</v>
      </c>
      <c r="J21" s="169">
        <v>0</v>
      </c>
      <c r="K21" s="171">
        <f t="shared" si="5"/>
        <v>0</v>
      </c>
      <c r="L21" s="106">
        <f t="shared" si="6"/>
        <v>100</v>
      </c>
    </row>
    <row r="22" spans="1:14" ht="17.25" customHeight="1" x14ac:dyDescent="0.25">
      <c r="A22" s="154" t="s">
        <v>56</v>
      </c>
      <c r="B22" s="102"/>
      <c r="C22" s="173" t="s">
        <v>235</v>
      </c>
      <c r="D22" s="172">
        <f>D27+D34+D37</f>
        <v>1008619.88</v>
      </c>
      <c r="E22" s="172">
        <f t="shared" ref="E22:E58" si="7">D22</f>
        <v>1008619.88</v>
      </c>
      <c r="F22" s="172">
        <f>F27+F34+F37</f>
        <v>1008619.88</v>
      </c>
      <c r="G22" s="172">
        <v>0</v>
      </c>
      <c r="H22" s="172">
        <v>0</v>
      </c>
      <c r="I22" s="172">
        <f t="shared" si="4"/>
        <v>1008619.88</v>
      </c>
      <c r="J22" s="170">
        <v>0</v>
      </c>
      <c r="K22" s="174">
        <f t="shared" si="5"/>
        <v>0</v>
      </c>
      <c r="L22" s="106">
        <f t="shared" si="6"/>
        <v>100</v>
      </c>
      <c r="N22" s="126"/>
    </row>
    <row r="23" spans="1:14" ht="24.75" customHeight="1" x14ac:dyDescent="0.25">
      <c r="A23" s="154" t="s">
        <v>320</v>
      </c>
      <c r="B23" s="102"/>
      <c r="C23" s="173" t="s">
        <v>237</v>
      </c>
      <c r="D23" s="172">
        <f>D30</f>
        <v>5343.2</v>
      </c>
      <c r="E23" s="172">
        <f t="shared" si="7"/>
        <v>5343.2</v>
      </c>
      <c r="F23" s="172">
        <f>F30</f>
        <v>5343.2</v>
      </c>
      <c r="G23" s="172">
        <v>0</v>
      </c>
      <c r="H23" s="172">
        <v>0</v>
      </c>
      <c r="I23" s="172">
        <f t="shared" si="4"/>
        <v>5343.2</v>
      </c>
      <c r="J23" s="170">
        <v>0</v>
      </c>
      <c r="K23" s="174">
        <f t="shared" si="5"/>
        <v>0</v>
      </c>
      <c r="L23" s="106">
        <f t="shared" si="6"/>
        <v>100</v>
      </c>
      <c r="N23" s="126"/>
    </row>
    <row r="24" spans="1:14" ht="17.25" customHeight="1" x14ac:dyDescent="0.25">
      <c r="A24" s="154" t="s">
        <v>57</v>
      </c>
      <c r="B24" s="102"/>
      <c r="C24" s="173" t="s">
        <v>236</v>
      </c>
      <c r="D24" s="172">
        <f>D29+D35+D38</f>
        <v>300902.23</v>
      </c>
      <c r="E24" s="172">
        <f t="shared" si="7"/>
        <v>300902.23</v>
      </c>
      <c r="F24" s="172">
        <f>F29+F35+F38</f>
        <v>300902.23</v>
      </c>
      <c r="G24" s="172">
        <v>0</v>
      </c>
      <c r="H24" s="172">
        <v>0</v>
      </c>
      <c r="I24" s="172">
        <f t="shared" si="4"/>
        <v>300902.23</v>
      </c>
      <c r="J24" s="170">
        <v>0</v>
      </c>
      <c r="K24" s="174">
        <f t="shared" si="5"/>
        <v>0</v>
      </c>
      <c r="L24" s="106">
        <f t="shared" si="6"/>
        <v>100</v>
      </c>
      <c r="N24" s="126"/>
    </row>
    <row r="25" spans="1:14" ht="24.75" customHeight="1" x14ac:dyDescent="0.25">
      <c r="A25" s="154" t="s">
        <v>239</v>
      </c>
      <c r="B25" s="102"/>
      <c r="C25" s="168" t="s">
        <v>204</v>
      </c>
      <c r="D25" s="169">
        <f>D26+D30</f>
        <v>1146175.31</v>
      </c>
      <c r="E25" s="162">
        <f t="shared" si="7"/>
        <v>1146175.31</v>
      </c>
      <c r="F25" s="169">
        <f>F26+F30</f>
        <v>1146175.31</v>
      </c>
      <c r="G25" s="172">
        <v>0</v>
      </c>
      <c r="H25" s="172">
        <v>0</v>
      </c>
      <c r="I25" s="162">
        <f>F25</f>
        <v>1146175.31</v>
      </c>
      <c r="J25" s="169">
        <v>0</v>
      </c>
      <c r="K25" s="171">
        <f t="shared" si="5"/>
        <v>0</v>
      </c>
      <c r="L25" s="106">
        <f t="shared" si="6"/>
        <v>100</v>
      </c>
    </row>
    <row r="26" spans="1:14" s="19" customFormat="1" ht="18" customHeight="1" x14ac:dyDescent="0.25">
      <c r="A26" s="154" t="s">
        <v>58</v>
      </c>
      <c r="B26" s="102"/>
      <c r="C26" s="168" t="s">
        <v>204</v>
      </c>
      <c r="D26" s="169">
        <f>D27+D29</f>
        <v>1140832.1100000001</v>
      </c>
      <c r="E26" s="162">
        <f t="shared" si="7"/>
        <v>1140832.1100000001</v>
      </c>
      <c r="F26" s="169">
        <f>F27+F29</f>
        <v>1140832.1100000001</v>
      </c>
      <c r="G26" s="172">
        <v>0</v>
      </c>
      <c r="H26" s="172">
        <v>0</v>
      </c>
      <c r="I26" s="162">
        <f t="shared" si="4"/>
        <v>1140832.1100000001</v>
      </c>
      <c r="J26" s="169">
        <v>0</v>
      </c>
      <c r="K26" s="171">
        <f t="shared" ref="K26:K43" si="8">E26-F26</f>
        <v>0</v>
      </c>
      <c r="L26" s="106">
        <f t="shared" si="6"/>
        <v>100</v>
      </c>
    </row>
    <row r="27" spans="1:14" ht="18.75" customHeight="1" x14ac:dyDescent="0.25">
      <c r="A27" s="154" t="s">
        <v>56</v>
      </c>
      <c r="B27" s="102"/>
      <c r="C27" s="173" t="s">
        <v>205</v>
      </c>
      <c r="D27" s="193">
        <v>879057.88</v>
      </c>
      <c r="E27" s="172">
        <f t="shared" si="7"/>
        <v>879057.88</v>
      </c>
      <c r="F27" s="170">
        <v>879057.88</v>
      </c>
      <c r="G27" s="172">
        <v>0</v>
      </c>
      <c r="H27" s="172">
        <v>0</v>
      </c>
      <c r="I27" s="172">
        <f t="shared" si="4"/>
        <v>879057.88</v>
      </c>
      <c r="J27" s="170">
        <v>0</v>
      </c>
      <c r="K27" s="174">
        <f t="shared" si="8"/>
        <v>0</v>
      </c>
      <c r="L27" s="106">
        <f t="shared" si="6"/>
        <v>100</v>
      </c>
    </row>
    <row r="28" spans="1:14" ht="16.5" customHeight="1" x14ac:dyDescent="0.25">
      <c r="A28" s="154" t="s">
        <v>449</v>
      </c>
      <c r="B28" s="102"/>
      <c r="C28" s="173" t="s">
        <v>247</v>
      </c>
      <c r="D28" s="223">
        <v>12254.88</v>
      </c>
      <c r="E28" s="172">
        <f t="shared" si="7"/>
        <v>12254.88</v>
      </c>
      <c r="F28" s="175">
        <v>12254.88</v>
      </c>
      <c r="G28" s="172">
        <v>0</v>
      </c>
      <c r="H28" s="172">
        <v>0</v>
      </c>
      <c r="I28" s="172">
        <f t="shared" si="4"/>
        <v>12254.88</v>
      </c>
      <c r="J28" s="170">
        <v>0</v>
      </c>
      <c r="K28" s="174">
        <f t="shared" si="8"/>
        <v>0</v>
      </c>
      <c r="L28" s="106">
        <f t="shared" si="6"/>
        <v>100</v>
      </c>
    </row>
    <row r="29" spans="1:14" ht="17.25" customHeight="1" x14ac:dyDescent="0.25">
      <c r="A29" s="154" t="s">
        <v>57</v>
      </c>
      <c r="B29" s="102"/>
      <c r="C29" s="173" t="s">
        <v>206</v>
      </c>
      <c r="D29" s="193">
        <v>261774.23</v>
      </c>
      <c r="E29" s="172">
        <f t="shared" si="7"/>
        <v>261774.23</v>
      </c>
      <c r="F29" s="172">
        <v>261774.23</v>
      </c>
      <c r="G29" s="172">
        <v>0</v>
      </c>
      <c r="H29" s="172">
        <v>0</v>
      </c>
      <c r="I29" s="172">
        <f t="shared" si="4"/>
        <v>261774.23</v>
      </c>
      <c r="J29" s="170">
        <v>0</v>
      </c>
      <c r="K29" s="174">
        <f t="shared" si="8"/>
        <v>0</v>
      </c>
      <c r="L29" s="106">
        <f t="shared" si="6"/>
        <v>100</v>
      </c>
    </row>
    <row r="30" spans="1:14" ht="24.75" customHeight="1" x14ac:dyDescent="0.25">
      <c r="A30" s="154" t="s">
        <v>320</v>
      </c>
      <c r="B30" s="102"/>
      <c r="C30" s="168" t="s">
        <v>207</v>
      </c>
      <c r="D30" s="162">
        <f>D31+D32</f>
        <v>5343.2</v>
      </c>
      <c r="E30" s="162">
        <f t="shared" si="7"/>
        <v>5343.2</v>
      </c>
      <c r="F30" s="162">
        <f>F31+F32</f>
        <v>5343.2</v>
      </c>
      <c r="G30" s="172">
        <v>0</v>
      </c>
      <c r="H30" s="172">
        <v>0</v>
      </c>
      <c r="I30" s="162">
        <f t="shared" si="4"/>
        <v>5343.2</v>
      </c>
      <c r="J30" s="170"/>
      <c r="K30" s="176">
        <f t="shared" si="8"/>
        <v>0</v>
      </c>
      <c r="L30" s="106">
        <f t="shared" si="6"/>
        <v>100</v>
      </c>
    </row>
    <row r="31" spans="1:14" ht="17.25" customHeight="1" x14ac:dyDescent="0.25">
      <c r="A31" s="154" t="s">
        <v>60</v>
      </c>
      <c r="B31" s="102"/>
      <c r="C31" s="173" t="s">
        <v>208</v>
      </c>
      <c r="D31" s="193">
        <v>1400</v>
      </c>
      <c r="E31" s="172">
        <f t="shared" si="7"/>
        <v>1400</v>
      </c>
      <c r="F31" s="170">
        <v>1400</v>
      </c>
      <c r="G31" s="172">
        <v>0</v>
      </c>
      <c r="H31" s="172">
        <v>0</v>
      </c>
      <c r="I31" s="172">
        <f t="shared" si="4"/>
        <v>1400</v>
      </c>
      <c r="J31" s="170">
        <v>0</v>
      </c>
      <c r="K31" s="174">
        <f t="shared" ref="K31:K38" si="9">E31-F31</f>
        <v>0</v>
      </c>
      <c r="L31" s="106">
        <f t="shared" si="6"/>
        <v>100</v>
      </c>
    </row>
    <row r="32" spans="1:14" ht="16.5" customHeight="1" x14ac:dyDescent="0.25">
      <c r="A32" s="154" t="s">
        <v>64</v>
      </c>
      <c r="B32" s="102"/>
      <c r="C32" s="173" t="s">
        <v>159</v>
      </c>
      <c r="D32" s="193">
        <v>3943.2</v>
      </c>
      <c r="E32" s="172">
        <f t="shared" si="7"/>
        <v>3943.2</v>
      </c>
      <c r="F32" s="170">
        <v>3943.2</v>
      </c>
      <c r="G32" s="172">
        <v>0</v>
      </c>
      <c r="H32" s="172">
        <v>0</v>
      </c>
      <c r="I32" s="172">
        <f t="shared" si="4"/>
        <v>3943.2</v>
      </c>
      <c r="J32" s="170">
        <v>0</v>
      </c>
      <c r="K32" s="174">
        <f t="shared" si="9"/>
        <v>0</v>
      </c>
      <c r="L32" s="106">
        <f t="shared" si="6"/>
        <v>100</v>
      </c>
    </row>
    <row r="33" spans="1:14" ht="25.2" customHeight="1" x14ac:dyDescent="0.25">
      <c r="A33" s="154" t="s">
        <v>415</v>
      </c>
      <c r="B33" s="102"/>
      <c r="C33" s="168" t="s">
        <v>204</v>
      </c>
      <c r="D33" s="169">
        <f>D34+D35</f>
        <v>59996</v>
      </c>
      <c r="E33" s="162">
        <f t="shared" si="7"/>
        <v>59996</v>
      </c>
      <c r="F33" s="169">
        <f>F34+F35</f>
        <v>59996</v>
      </c>
      <c r="G33" s="172">
        <v>0</v>
      </c>
      <c r="H33" s="172">
        <v>0</v>
      </c>
      <c r="I33" s="162">
        <f t="shared" si="4"/>
        <v>59996</v>
      </c>
      <c r="J33" s="169">
        <v>0</v>
      </c>
      <c r="K33" s="171">
        <f t="shared" si="9"/>
        <v>0</v>
      </c>
      <c r="L33" s="106">
        <f t="shared" si="6"/>
        <v>100</v>
      </c>
    </row>
    <row r="34" spans="1:14" ht="18" customHeight="1" x14ac:dyDescent="0.25">
      <c r="A34" s="154" t="s">
        <v>56</v>
      </c>
      <c r="B34" s="102"/>
      <c r="C34" s="173" t="s">
        <v>205</v>
      </c>
      <c r="D34" s="193">
        <v>46080</v>
      </c>
      <c r="E34" s="172">
        <f t="shared" si="7"/>
        <v>46080</v>
      </c>
      <c r="F34" s="172">
        <v>46080</v>
      </c>
      <c r="G34" s="172">
        <v>0</v>
      </c>
      <c r="H34" s="172">
        <v>0</v>
      </c>
      <c r="I34" s="172">
        <f t="shared" si="4"/>
        <v>46080</v>
      </c>
      <c r="J34" s="170">
        <v>0</v>
      </c>
      <c r="K34" s="174">
        <f t="shared" si="9"/>
        <v>0</v>
      </c>
      <c r="L34" s="106">
        <f t="shared" si="6"/>
        <v>100</v>
      </c>
    </row>
    <row r="35" spans="1:14" ht="17.25" customHeight="1" x14ac:dyDescent="0.25">
      <c r="A35" s="154" t="s">
        <v>57</v>
      </c>
      <c r="B35" s="102"/>
      <c r="C35" s="173" t="s">
        <v>206</v>
      </c>
      <c r="D35" s="193">
        <v>13916</v>
      </c>
      <c r="E35" s="172">
        <f t="shared" si="7"/>
        <v>13916</v>
      </c>
      <c r="F35" s="175">
        <v>13916</v>
      </c>
      <c r="G35" s="172">
        <v>0</v>
      </c>
      <c r="H35" s="172">
        <v>0</v>
      </c>
      <c r="I35" s="172">
        <f t="shared" si="4"/>
        <v>13916</v>
      </c>
      <c r="J35" s="170">
        <v>0</v>
      </c>
      <c r="K35" s="174">
        <f t="shared" si="9"/>
        <v>0</v>
      </c>
      <c r="L35" s="106">
        <f t="shared" si="6"/>
        <v>100</v>
      </c>
    </row>
    <row r="36" spans="1:14" ht="51" customHeight="1" x14ac:dyDescent="0.25">
      <c r="A36" s="154" t="s">
        <v>411</v>
      </c>
      <c r="B36" s="102"/>
      <c r="C36" s="168" t="s">
        <v>412</v>
      </c>
      <c r="D36" s="169">
        <f>D37+D38</f>
        <v>108694</v>
      </c>
      <c r="E36" s="162">
        <f t="shared" si="7"/>
        <v>108694</v>
      </c>
      <c r="F36" s="169">
        <f>F37+F38</f>
        <v>108694</v>
      </c>
      <c r="G36" s="172">
        <v>0</v>
      </c>
      <c r="H36" s="172">
        <v>0</v>
      </c>
      <c r="I36" s="162">
        <f t="shared" si="4"/>
        <v>108694</v>
      </c>
      <c r="J36" s="169">
        <v>0</v>
      </c>
      <c r="K36" s="171">
        <f t="shared" si="9"/>
        <v>0</v>
      </c>
      <c r="L36" s="106">
        <f t="shared" ref="L36:L40" si="10">F36/D36*100</f>
        <v>100</v>
      </c>
    </row>
    <row r="37" spans="1:14" ht="16.5" customHeight="1" x14ac:dyDescent="0.25">
      <c r="A37" s="154" t="s">
        <v>56</v>
      </c>
      <c r="B37" s="102"/>
      <c r="C37" s="173" t="s">
        <v>413</v>
      </c>
      <c r="D37" s="193">
        <v>83482</v>
      </c>
      <c r="E37" s="172">
        <f t="shared" si="7"/>
        <v>83482</v>
      </c>
      <c r="F37" s="170">
        <v>83482</v>
      </c>
      <c r="G37" s="172">
        <v>0</v>
      </c>
      <c r="H37" s="172">
        <v>0</v>
      </c>
      <c r="I37" s="172">
        <f t="shared" si="4"/>
        <v>83482</v>
      </c>
      <c r="J37" s="170">
        <v>0</v>
      </c>
      <c r="K37" s="174">
        <f t="shared" si="9"/>
        <v>0</v>
      </c>
      <c r="L37" s="106">
        <f t="shared" si="10"/>
        <v>100</v>
      </c>
    </row>
    <row r="38" spans="1:14" ht="17.25" customHeight="1" x14ac:dyDescent="0.25">
      <c r="A38" s="154" t="s">
        <v>57</v>
      </c>
      <c r="B38" s="102"/>
      <c r="C38" s="173" t="s">
        <v>414</v>
      </c>
      <c r="D38" s="193">
        <v>25212</v>
      </c>
      <c r="E38" s="172">
        <f t="shared" si="7"/>
        <v>25212</v>
      </c>
      <c r="F38" s="175">
        <v>25212</v>
      </c>
      <c r="G38" s="172">
        <v>0</v>
      </c>
      <c r="H38" s="172">
        <v>0</v>
      </c>
      <c r="I38" s="172">
        <f t="shared" si="4"/>
        <v>25212</v>
      </c>
      <c r="J38" s="170">
        <v>0</v>
      </c>
      <c r="K38" s="174">
        <f t="shared" si="9"/>
        <v>0</v>
      </c>
      <c r="L38" s="106">
        <f t="shared" si="10"/>
        <v>100</v>
      </c>
    </row>
    <row r="39" spans="1:14" ht="26.4" customHeight="1" x14ac:dyDescent="0.25">
      <c r="A39" s="154" t="s">
        <v>448</v>
      </c>
      <c r="B39" s="102"/>
      <c r="C39" s="168" t="s">
        <v>447</v>
      </c>
      <c r="D39" s="169">
        <v>3676.47</v>
      </c>
      <c r="E39" s="162">
        <f t="shared" ref="E39" si="11">D39</f>
        <v>3676.47</v>
      </c>
      <c r="F39" s="169">
        <v>3676.47</v>
      </c>
      <c r="G39" s="162">
        <v>0</v>
      </c>
      <c r="H39" s="162">
        <v>0</v>
      </c>
      <c r="I39" s="162">
        <f t="shared" ref="I39" si="12">F39</f>
        <v>3676.47</v>
      </c>
      <c r="J39" s="169">
        <v>0</v>
      </c>
      <c r="K39" s="171">
        <f t="shared" ref="K39" si="13">E39-F39</f>
        <v>0</v>
      </c>
      <c r="L39" s="106">
        <f t="shared" si="10"/>
        <v>100</v>
      </c>
    </row>
    <row r="40" spans="1:14" ht="36" customHeight="1" x14ac:dyDescent="0.25">
      <c r="A40" s="154" t="s">
        <v>450</v>
      </c>
      <c r="B40" s="102"/>
      <c r="C40" s="173" t="s">
        <v>451</v>
      </c>
      <c r="D40" s="170">
        <v>3676.47</v>
      </c>
      <c r="E40" s="172">
        <f t="shared" ref="E40" si="14">D40</f>
        <v>3676.47</v>
      </c>
      <c r="F40" s="170">
        <v>3676.47</v>
      </c>
      <c r="G40" s="172">
        <v>0</v>
      </c>
      <c r="H40" s="172">
        <v>0</v>
      </c>
      <c r="I40" s="172">
        <f t="shared" ref="I40" si="15">F40</f>
        <v>3676.47</v>
      </c>
      <c r="J40" s="170">
        <v>0</v>
      </c>
      <c r="K40" s="238">
        <f t="shared" ref="K40" si="16">E40-F40</f>
        <v>0</v>
      </c>
      <c r="L40" s="106">
        <f t="shared" si="10"/>
        <v>100</v>
      </c>
    </row>
    <row r="41" spans="1:14" ht="36.6" customHeight="1" x14ac:dyDescent="0.25">
      <c r="A41" s="154" t="s">
        <v>128</v>
      </c>
      <c r="B41" s="102"/>
      <c r="C41" s="168" t="s">
        <v>279</v>
      </c>
      <c r="D41" s="162">
        <f>D42+D46+D47+D48+D49+D50</f>
        <v>5030920.55</v>
      </c>
      <c r="E41" s="162">
        <f t="shared" si="7"/>
        <v>5030920.55</v>
      </c>
      <c r="F41" s="162">
        <f>F42+F46+F47+F48+F49+F50</f>
        <v>4702458.03</v>
      </c>
      <c r="G41" s="172">
        <v>0</v>
      </c>
      <c r="H41" s="172">
        <v>0</v>
      </c>
      <c r="I41" s="162">
        <f t="shared" si="4"/>
        <v>4702458.03</v>
      </c>
      <c r="J41" s="169"/>
      <c r="K41" s="171">
        <f t="shared" si="8"/>
        <v>328462.51999999955</v>
      </c>
      <c r="L41" s="106">
        <f t="shared" ref="L41:L132" si="17">F41/D41*100</f>
        <v>93.471124881906562</v>
      </c>
      <c r="N41" s="126"/>
    </row>
    <row r="42" spans="1:14" ht="27" customHeight="1" x14ac:dyDescent="0.25">
      <c r="A42" s="154" t="s">
        <v>280</v>
      </c>
      <c r="B42" s="102"/>
      <c r="C42" s="168" t="s">
        <v>217</v>
      </c>
      <c r="D42" s="162">
        <f>D43+D44+D45</f>
        <v>4545700.28</v>
      </c>
      <c r="E42" s="162">
        <f t="shared" si="7"/>
        <v>4545700.28</v>
      </c>
      <c r="F42" s="162">
        <f>F43+F44+F45</f>
        <v>4394066.99</v>
      </c>
      <c r="G42" s="172">
        <v>0</v>
      </c>
      <c r="H42" s="172">
        <v>0</v>
      </c>
      <c r="I42" s="162">
        <f t="shared" si="4"/>
        <v>4394066.99</v>
      </c>
      <c r="J42" s="169"/>
      <c r="K42" s="171">
        <f t="shared" si="8"/>
        <v>151633.29000000004</v>
      </c>
      <c r="L42" s="106">
        <f t="shared" si="17"/>
        <v>96.664247956092694</v>
      </c>
    </row>
    <row r="43" spans="1:14" ht="19.2" customHeight="1" x14ac:dyDescent="0.25">
      <c r="A43" s="154" t="s">
        <v>309</v>
      </c>
      <c r="B43" s="102"/>
      <c r="C43" s="173" t="s">
        <v>209</v>
      </c>
      <c r="D43" s="172">
        <f>D53+D88+D91+D94</f>
        <v>3515065.38</v>
      </c>
      <c r="E43" s="172">
        <f t="shared" si="7"/>
        <v>3515065.38</v>
      </c>
      <c r="F43" s="172">
        <f>F53+F88+F91+F94</f>
        <v>3376383.56</v>
      </c>
      <c r="G43" s="172">
        <v>0</v>
      </c>
      <c r="H43" s="172">
        <v>0</v>
      </c>
      <c r="I43" s="172">
        <f t="shared" ref="I43:I163" si="18">F43</f>
        <v>3376383.56</v>
      </c>
      <c r="J43" s="170"/>
      <c r="K43" s="174">
        <f t="shared" si="8"/>
        <v>138681.81999999983</v>
      </c>
      <c r="L43" s="106">
        <f t="shared" si="17"/>
        <v>96.054644650734772</v>
      </c>
      <c r="M43" t="s">
        <v>335</v>
      </c>
      <c r="N43" s="126"/>
    </row>
    <row r="44" spans="1:14" ht="18" hidden="1" customHeight="1" x14ac:dyDescent="0.25">
      <c r="A44" s="154" t="s">
        <v>60</v>
      </c>
      <c r="B44" s="102"/>
      <c r="C44" s="173" t="s">
        <v>210</v>
      </c>
      <c r="D44" s="172">
        <f>D56</f>
        <v>0</v>
      </c>
      <c r="E44" s="172">
        <f t="shared" si="7"/>
        <v>0</v>
      </c>
      <c r="F44" s="172">
        <f>F56</f>
        <v>0</v>
      </c>
      <c r="G44" s="172">
        <v>0</v>
      </c>
      <c r="H44" s="172">
        <v>0</v>
      </c>
      <c r="I44" s="172">
        <f t="shared" si="18"/>
        <v>0</v>
      </c>
      <c r="J44" s="170"/>
      <c r="K44" s="174">
        <f t="shared" ref="K44:K200" si="19">E44-F44</f>
        <v>0</v>
      </c>
      <c r="L44" s="106" t="e">
        <f t="shared" si="17"/>
        <v>#DIV/0!</v>
      </c>
      <c r="N44" s="126"/>
    </row>
    <row r="45" spans="1:14" ht="18.75" customHeight="1" x14ac:dyDescent="0.25">
      <c r="A45" s="154" t="s">
        <v>61</v>
      </c>
      <c r="B45" s="102"/>
      <c r="C45" s="173" t="s">
        <v>211</v>
      </c>
      <c r="D45" s="172">
        <f>D55+D89+D92+D95</f>
        <v>1030634.9</v>
      </c>
      <c r="E45" s="172">
        <f t="shared" si="7"/>
        <v>1030634.9</v>
      </c>
      <c r="F45" s="172">
        <f>F55+F89+F92+F95</f>
        <v>1017683.43</v>
      </c>
      <c r="G45" s="172">
        <v>0</v>
      </c>
      <c r="H45" s="172">
        <v>0</v>
      </c>
      <c r="I45" s="172">
        <f t="shared" si="18"/>
        <v>1017683.43</v>
      </c>
      <c r="J45" s="170"/>
      <c r="K45" s="174">
        <f t="shared" si="19"/>
        <v>12951.469999999972</v>
      </c>
      <c r="L45" s="106">
        <f t="shared" si="17"/>
        <v>98.743350336768145</v>
      </c>
      <c r="N45" s="126"/>
    </row>
    <row r="46" spans="1:14" ht="15" customHeight="1" x14ac:dyDescent="0.25">
      <c r="A46" s="153" t="s">
        <v>377</v>
      </c>
      <c r="B46" s="102"/>
      <c r="C46" s="173" t="s">
        <v>212</v>
      </c>
      <c r="D46" s="172">
        <f>D60+D96+D102+D106</f>
        <v>192148</v>
      </c>
      <c r="E46" s="172">
        <f t="shared" si="7"/>
        <v>192148</v>
      </c>
      <c r="F46" s="172">
        <f>F60+F96+F102+F106</f>
        <v>165905.54999999999</v>
      </c>
      <c r="G46" s="172">
        <v>0</v>
      </c>
      <c r="H46" s="172">
        <v>0</v>
      </c>
      <c r="I46" s="172">
        <f t="shared" si="18"/>
        <v>165905.54999999999</v>
      </c>
      <c r="J46" s="170"/>
      <c r="K46" s="177">
        <f t="shared" si="19"/>
        <v>26242.450000000012</v>
      </c>
      <c r="L46" s="106">
        <f t="shared" si="17"/>
        <v>86.342584882486406</v>
      </c>
    </row>
    <row r="47" spans="1:14" ht="16.5" customHeight="1" x14ac:dyDescent="0.25">
      <c r="A47" s="153" t="s">
        <v>308</v>
      </c>
      <c r="B47" s="102"/>
      <c r="C47" s="173" t="s">
        <v>310</v>
      </c>
      <c r="D47" s="172">
        <f>D73</f>
        <v>10000</v>
      </c>
      <c r="E47" s="172">
        <f t="shared" ref="E47:F47" si="20">E73</f>
        <v>10000</v>
      </c>
      <c r="F47" s="172">
        <f t="shared" si="20"/>
        <v>10000</v>
      </c>
      <c r="G47" s="172">
        <v>0</v>
      </c>
      <c r="H47" s="172">
        <v>0</v>
      </c>
      <c r="I47" s="172">
        <f t="shared" ref="I47" si="21">F47</f>
        <v>10000</v>
      </c>
      <c r="J47" s="170"/>
      <c r="K47" s="174">
        <f t="shared" ref="K47" si="22">E47-F47</f>
        <v>0</v>
      </c>
      <c r="L47" s="106">
        <f t="shared" ref="L47" si="23">F47/D47*100</f>
        <v>100</v>
      </c>
    </row>
    <row r="48" spans="1:14" ht="15" customHeight="1" x14ac:dyDescent="0.25">
      <c r="A48" s="154" t="s">
        <v>24</v>
      </c>
      <c r="B48" s="102"/>
      <c r="C48" s="173" t="s">
        <v>213</v>
      </c>
      <c r="D48" s="172">
        <f>D75</f>
        <v>131900</v>
      </c>
      <c r="E48" s="172">
        <f t="shared" si="7"/>
        <v>131900</v>
      </c>
      <c r="F48" s="172">
        <f>F75</f>
        <v>131900</v>
      </c>
      <c r="G48" s="172">
        <v>0</v>
      </c>
      <c r="H48" s="172">
        <v>0</v>
      </c>
      <c r="I48" s="172">
        <f t="shared" si="18"/>
        <v>131900</v>
      </c>
      <c r="J48" s="170"/>
      <c r="K48" s="174">
        <f t="shared" si="19"/>
        <v>0</v>
      </c>
      <c r="L48" s="106">
        <f t="shared" si="17"/>
        <v>100</v>
      </c>
    </row>
    <row r="49" spans="1:16" ht="15" customHeight="1" x14ac:dyDescent="0.25">
      <c r="A49" s="154" t="s">
        <v>462</v>
      </c>
      <c r="B49" s="102"/>
      <c r="C49" s="173" t="s">
        <v>461</v>
      </c>
      <c r="D49" s="172">
        <f>D77</f>
        <v>150300.39000000001</v>
      </c>
      <c r="E49" s="172">
        <f t="shared" ref="E49:F49" si="24">E77</f>
        <v>150300.39000000001</v>
      </c>
      <c r="F49" s="172">
        <f t="shared" si="24"/>
        <v>0</v>
      </c>
      <c r="G49" s="172">
        <v>0</v>
      </c>
      <c r="H49" s="172">
        <v>0</v>
      </c>
      <c r="I49" s="172">
        <f t="shared" ref="I49" si="25">F49</f>
        <v>0</v>
      </c>
      <c r="J49" s="170"/>
      <c r="K49" s="174">
        <f t="shared" ref="K49" si="26">E49-F49</f>
        <v>150300.39000000001</v>
      </c>
      <c r="L49" s="106">
        <f t="shared" ref="L49" si="27">F49/D49*100</f>
        <v>0</v>
      </c>
    </row>
    <row r="50" spans="1:16" ht="16.2" customHeight="1" x14ac:dyDescent="0.25">
      <c r="A50" s="153" t="s">
        <v>251</v>
      </c>
      <c r="B50" s="102"/>
      <c r="C50" s="173" t="s">
        <v>266</v>
      </c>
      <c r="D50" s="172">
        <f>D79</f>
        <v>871.88</v>
      </c>
      <c r="E50" s="172">
        <f t="shared" si="7"/>
        <v>871.88</v>
      </c>
      <c r="F50" s="172">
        <f>F79</f>
        <v>585.49</v>
      </c>
      <c r="G50" s="172">
        <v>0</v>
      </c>
      <c r="H50" s="172">
        <v>0</v>
      </c>
      <c r="I50" s="172">
        <f t="shared" si="18"/>
        <v>585.49</v>
      </c>
      <c r="J50" s="170"/>
      <c r="K50" s="174">
        <f t="shared" si="19"/>
        <v>286.39</v>
      </c>
      <c r="L50" s="106">
        <f t="shared" si="17"/>
        <v>67.1525898059366</v>
      </c>
    </row>
    <row r="51" spans="1:16" s="19" customFormat="1" ht="37.5" customHeight="1" x14ac:dyDescent="0.25">
      <c r="A51" s="154" t="s">
        <v>123</v>
      </c>
      <c r="B51" s="102"/>
      <c r="C51" s="168" t="s">
        <v>203</v>
      </c>
      <c r="D51" s="162">
        <f>D52+D60+D73+D75+D79+D86+D77</f>
        <v>4819134.55</v>
      </c>
      <c r="E51" s="162">
        <f t="shared" si="7"/>
        <v>4819134.55</v>
      </c>
      <c r="F51" s="162">
        <f>F52+F60+F73+F75+F79+F86+F77</f>
        <v>4544721.3900000006</v>
      </c>
      <c r="G51" s="172">
        <v>0</v>
      </c>
      <c r="H51" s="172">
        <v>0</v>
      </c>
      <c r="I51" s="162">
        <f t="shared" si="18"/>
        <v>4544721.3900000006</v>
      </c>
      <c r="J51" s="169">
        <v>0</v>
      </c>
      <c r="K51" s="176">
        <f t="shared" si="19"/>
        <v>274413.15999999922</v>
      </c>
      <c r="L51" s="106">
        <f t="shared" si="17"/>
        <v>94.305758489353678</v>
      </c>
    </row>
    <row r="52" spans="1:16" s="19" customFormat="1" ht="15" customHeight="1" x14ac:dyDescent="0.25">
      <c r="A52" s="154" t="s">
        <v>58</v>
      </c>
      <c r="B52" s="102"/>
      <c r="C52" s="168" t="s">
        <v>202</v>
      </c>
      <c r="D52" s="162">
        <f>D53+D55+D56</f>
        <v>3717677.28</v>
      </c>
      <c r="E52" s="162">
        <f t="shared" si="7"/>
        <v>3717677.28</v>
      </c>
      <c r="F52" s="162">
        <f>F53+F55+F56</f>
        <v>3617945.35</v>
      </c>
      <c r="G52" s="172">
        <v>0</v>
      </c>
      <c r="H52" s="172">
        <v>0</v>
      </c>
      <c r="I52" s="162">
        <f t="shared" si="18"/>
        <v>3617945.35</v>
      </c>
      <c r="J52" s="169">
        <v>0</v>
      </c>
      <c r="K52" s="176">
        <f t="shared" si="19"/>
        <v>99731.929999999702</v>
      </c>
      <c r="L52" s="106">
        <f t="shared" si="17"/>
        <v>97.317359133442594</v>
      </c>
    </row>
    <row r="53" spans="1:16" ht="17.25" customHeight="1" x14ac:dyDescent="0.25">
      <c r="A53" s="154" t="s">
        <v>59</v>
      </c>
      <c r="B53" s="102"/>
      <c r="C53" s="173" t="s">
        <v>201</v>
      </c>
      <c r="D53" s="193">
        <v>2854521.38</v>
      </c>
      <c r="E53" s="172">
        <f t="shared" si="7"/>
        <v>2854521.38</v>
      </c>
      <c r="F53" s="170">
        <v>2755657.56</v>
      </c>
      <c r="G53" s="172">
        <v>0</v>
      </c>
      <c r="H53" s="172">
        <v>0</v>
      </c>
      <c r="I53" s="172">
        <f t="shared" si="18"/>
        <v>2755657.56</v>
      </c>
      <c r="J53" s="170">
        <v>0</v>
      </c>
      <c r="K53" s="174">
        <f t="shared" si="19"/>
        <v>98863.819999999832</v>
      </c>
      <c r="L53" s="106">
        <f t="shared" si="17"/>
        <v>96.536588561126848</v>
      </c>
    </row>
    <row r="54" spans="1:16" ht="17.25" customHeight="1" x14ac:dyDescent="0.25">
      <c r="A54" s="154" t="s">
        <v>449</v>
      </c>
      <c r="B54" s="102"/>
      <c r="C54" s="173" t="s">
        <v>247</v>
      </c>
      <c r="D54" s="193">
        <v>10000</v>
      </c>
      <c r="E54" s="172">
        <f t="shared" si="7"/>
        <v>10000</v>
      </c>
      <c r="F54" s="170">
        <v>7186.56</v>
      </c>
      <c r="G54" s="172">
        <v>0</v>
      </c>
      <c r="H54" s="172">
        <v>0</v>
      </c>
      <c r="I54" s="172">
        <f>F54</f>
        <v>7186.56</v>
      </c>
      <c r="J54" s="170">
        <v>0</v>
      </c>
      <c r="K54" s="174">
        <f>E54-F54</f>
        <v>2813.4399999999996</v>
      </c>
      <c r="L54" s="106">
        <f t="shared" si="17"/>
        <v>71.865600000000001</v>
      </c>
    </row>
    <row r="55" spans="1:16" ht="14.4" customHeight="1" x14ac:dyDescent="0.25">
      <c r="A55" s="154" t="s">
        <v>61</v>
      </c>
      <c r="B55" s="102"/>
      <c r="C55" s="173" t="s">
        <v>200</v>
      </c>
      <c r="D55" s="193">
        <v>863155.9</v>
      </c>
      <c r="E55" s="172">
        <f t="shared" si="7"/>
        <v>863155.9</v>
      </c>
      <c r="F55" s="170">
        <v>862287.79</v>
      </c>
      <c r="G55" s="172">
        <v>0</v>
      </c>
      <c r="H55" s="172">
        <v>0</v>
      </c>
      <c r="I55" s="172">
        <f t="shared" si="18"/>
        <v>862287.79</v>
      </c>
      <c r="J55" s="170">
        <v>0</v>
      </c>
      <c r="K55" s="174">
        <f t="shared" si="19"/>
        <v>868.10999999998603</v>
      </c>
      <c r="L55" s="106">
        <f t="shared" si="17"/>
        <v>99.899426048063859</v>
      </c>
    </row>
    <row r="56" spans="1:16" ht="16.8" hidden="1" customHeight="1" x14ac:dyDescent="0.25">
      <c r="A56" s="154" t="s">
        <v>49</v>
      </c>
      <c r="B56" s="102"/>
      <c r="C56" s="168" t="s">
        <v>199</v>
      </c>
      <c r="D56" s="162">
        <f>D57+D58+D59</f>
        <v>0</v>
      </c>
      <c r="E56" s="162">
        <f t="shared" si="7"/>
        <v>0</v>
      </c>
      <c r="F56" s="162">
        <f>F57+F58+F59</f>
        <v>0</v>
      </c>
      <c r="G56" s="172">
        <v>0</v>
      </c>
      <c r="H56" s="172">
        <v>0</v>
      </c>
      <c r="I56" s="162">
        <f t="shared" si="18"/>
        <v>0</v>
      </c>
      <c r="J56" s="170"/>
      <c r="K56" s="176">
        <f t="shared" si="19"/>
        <v>0</v>
      </c>
      <c r="L56" s="106" t="e">
        <f t="shared" si="17"/>
        <v>#DIV/0!</v>
      </c>
    </row>
    <row r="57" spans="1:16" ht="16.2" hidden="1" customHeight="1" x14ac:dyDescent="0.25">
      <c r="A57" s="154" t="s">
        <v>60</v>
      </c>
      <c r="B57" s="102"/>
      <c r="C57" s="173" t="s">
        <v>198</v>
      </c>
      <c r="D57" s="193">
        <v>0</v>
      </c>
      <c r="E57" s="172">
        <f t="shared" si="7"/>
        <v>0</v>
      </c>
      <c r="F57" s="170">
        <v>0</v>
      </c>
      <c r="G57" s="172">
        <v>0</v>
      </c>
      <c r="H57" s="172">
        <v>0</v>
      </c>
      <c r="I57" s="172">
        <f>F57</f>
        <v>0</v>
      </c>
      <c r="J57" s="170">
        <v>0</v>
      </c>
      <c r="K57" s="174">
        <f>E57-F57</f>
        <v>0</v>
      </c>
      <c r="L57" s="106" t="e">
        <f t="shared" si="17"/>
        <v>#DIV/0!</v>
      </c>
    </row>
    <row r="58" spans="1:16" ht="15.6" hidden="1" customHeight="1" x14ac:dyDescent="0.25">
      <c r="A58" s="154" t="s">
        <v>64</v>
      </c>
      <c r="B58" s="102"/>
      <c r="C58" s="173" t="s">
        <v>159</v>
      </c>
      <c r="D58" s="193">
        <v>0</v>
      </c>
      <c r="E58" s="172">
        <f t="shared" si="7"/>
        <v>0</v>
      </c>
      <c r="F58" s="175">
        <v>0</v>
      </c>
      <c r="G58" s="172">
        <v>0</v>
      </c>
      <c r="H58" s="172">
        <v>0</v>
      </c>
      <c r="I58" s="172">
        <f>F58</f>
        <v>0</v>
      </c>
      <c r="J58" s="170">
        <v>0</v>
      </c>
      <c r="K58" s="174">
        <f>E58-F58</f>
        <v>0</v>
      </c>
      <c r="L58" s="106" t="e">
        <f t="shared" si="17"/>
        <v>#DIV/0!</v>
      </c>
    </row>
    <row r="59" spans="1:16" ht="15.6" hidden="1" customHeight="1" x14ac:dyDescent="0.25">
      <c r="A59" s="154" t="s">
        <v>66</v>
      </c>
      <c r="B59" s="102"/>
      <c r="C59" s="173" t="s">
        <v>161</v>
      </c>
      <c r="D59" s="193">
        <v>0</v>
      </c>
      <c r="E59" s="172">
        <f t="shared" ref="E59:E85" si="28">D59</f>
        <v>0</v>
      </c>
      <c r="F59" s="170">
        <v>0</v>
      </c>
      <c r="G59" s="172">
        <v>0</v>
      </c>
      <c r="H59" s="172">
        <v>0</v>
      </c>
      <c r="I59" s="172">
        <f>F59</f>
        <v>0</v>
      </c>
      <c r="J59" s="170">
        <v>0</v>
      </c>
      <c r="K59" s="174">
        <f>E59-F59</f>
        <v>0</v>
      </c>
      <c r="L59" s="106" t="e">
        <f t="shared" si="17"/>
        <v>#DIV/0!</v>
      </c>
    </row>
    <row r="60" spans="1:16" s="19" customFormat="1" ht="16.5" customHeight="1" x14ac:dyDescent="0.25">
      <c r="A60" s="153" t="s">
        <v>377</v>
      </c>
      <c r="B60" s="102"/>
      <c r="C60" s="168" t="s">
        <v>197</v>
      </c>
      <c r="D60" s="162">
        <f>D61+D62+D63+D64+D65+D66+D67+D68+D69</f>
        <v>190000</v>
      </c>
      <c r="E60" s="162">
        <f t="shared" si="28"/>
        <v>190000</v>
      </c>
      <c r="F60" s="162">
        <f>F61+F62+F63+F64+F65+F66+F67+F68+F69</f>
        <v>165905.54999999999</v>
      </c>
      <c r="G60" s="172">
        <v>0</v>
      </c>
      <c r="H60" s="172">
        <v>0</v>
      </c>
      <c r="I60" s="162">
        <f t="shared" si="18"/>
        <v>165905.54999999999</v>
      </c>
      <c r="J60" s="169">
        <v>0</v>
      </c>
      <c r="K60" s="176">
        <f t="shared" si="19"/>
        <v>24094.450000000012</v>
      </c>
      <c r="L60" s="106">
        <f t="shared" si="17"/>
        <v>87.318710526315783</v>
      </c>
      <c r="N60" s="126"/>
    </row>
    <row r="61" spans="1:16" ht="15" x14ac:dyDescent="0.25">
      <c r="A61" s="154" t="s">
        <v>63</v>
      </c>
      <c r="B61" s="102"/>
      <c r="C61" s="173" t="s">
        <v>178</v>
      </c>
      <c r="D61" s="193">
        <v>20000</v>
      </c>
      <c r="E61" s="172">
        <f t="shared" si="28"/>
        <v>20000</v>
      </c>
      <c r="F61" s="175">
        <v>19021.900000000001</v>
      </c>
      <c r="G61" s="172">
        <v>0</v>
      </c>
      <c r="H61" s="172">
        <v>0</v>
      </c>
      <c r="I61" s="172">
        <f t="shared" si="18"/>
        <v>19021.900000000001</v>
      </c>
      <c r="J61" s="170">
        <v>0</v>
      </c>
      <c r="K61" s="174">
        <f t="shared" si="19"/>
        <v>978.09999999999854</v>
      </c>
      <c r="L61" s="106">
        <f t="shared" si="17"/>
        <v>95.109499999999997</v>
      </c>
    </row>
    <row r="62" spans="1:16" ht="15" x14ac:dyDescent="0.25">
      <c r="A62" s="154" t="s">
        <v>64</v>
      </c>
      <c r="B62" s="102"/>
      <c r="C62" s="173" t="s">
        <v>159</v>
      </c>
      <c r="D62" s="193">
        <v>5500</v>
      </c>
      <c r="E62" s="172">
        <f t="shared" si="28"/>
        <v>5500</v>
      </c>
      <c r="F62" s="170">
        <v>5500</v>
      </c>
      <c r="G62" s="172">
        <v>0</v>
      </c>
      <c r="H62" s="172">
        <v>0</v>
      </c>
      <c r="I62" s="172">
        <f t="shared" si="18"/>
        <v>5500</v>
      </c>
      <c r="J62" s="170">
        <v>0</v>
      </c>
      <c r="K62" s="174">
        <f t="shared" si="19"/>
        <v>0</v>
      </c>
      <c r="L62" s="106">
        <f t="shared" si="17"/>
        <v>100</v>
      </c>
    </row>
    <row r="63" spans="1:16" ht="15" x14ac:dyDescent="0.25">
      <c r="A63" s="154" t="s">
        <v>408</v>
      </c>
      <c r="B63" s="102"/>
      <c r="C63" s="173" t="s">
        <v>162</v>
      </c>
      <c r="D63" s="193">
        <v>6000</v>
      </c>
      <c r="E63" s="172">
        <f t="shared" si="28"/>
        <v>6000</v>
      </c>
      <c r="F63" s="170">
        <v>3634.52</v>
      </c>
      <c r="G63" s="172"/>
      <c r="H63" s="172"/>
      <c r="I63" s="172">
        <f t="shared" si="18"/>
        <v>3634.52</v>
      </c>
      <c r="J63" s="170"/>
      <c r="K63" s="174">
        <f t="shared" si="19"/>
        <v>2365.48</v>
      </c>
      <c r="L63" s="106">
        <f t="shared" si="17"/>
        <v>60.575333333333333</v>
      </c>
    </row>
    <row r="64" spans="1:16" ht="16.5" customHeight="1" x14ac:dyDescent="0.25">
      <c r="A64" s="154" t="s">
        <v>65</v>
      </c>
      <c r="B64" s="102"/>
      <c r="C64" s="173" t="s">
        <v>155</v>
      </c>
      <c r="D64" s="193">
        <v>10000</v>
      </c>
      <c r="E64" s="172">
        <f t="shared" si="28"/>
        <v>10000</v>
      </c>
      <c r="F64" s="175">
        <v>6533.44</v>
      </c>
      <c r="G64" s="172">
        <v>0</v>
      </c>
      <c r="H64" s="172">
        <v>0</v>
      </c>
      <c r="I64" s="172">
        <f t="shared" si="18"/>
        <v>6533.44</v>
      </c>
      <c r="J64" s="170">
        <v>0</v>
      </c>
      <c r="K64" s="174">
        <f t="shared" si="19"/>
        <v>3466.5600000000004</v>
      </c>
      <c r="L64" s="106">
        <f t="shared" si="17"/>
        <v>65.334399999999988</v>
      </c>
      <c r="N64" s="242"/>
      <c r="O64" s="7"/>
      <c r="P64" s="243"/>
    </row>
    <row r="65" spans="1:16" ht="18" customHeight="1" x14ac:dyDescent="0.25">
      <c r="A65" s="154" t="s">
        <v>66</v>
      </c>
      <c r="B65" s="102"/>
      <c r="C65" s="173" t="s">
        <v>161</v>
      </c>
      <c r="D65" s="193">
        <v>23100</v>
      </c>
      <c r="E65" s="172">
        <f t="shared" si="28"/>
        <v>23100</v>
      </c>
      <c r="F65" s="170">
        <v>19515</v>
      </c>
      <c r="G65" s="172">
        <v>0</v>
      </c>
      <c r="H65" s="172">
        <v>0</v>
      </c>
      <c r="I65" s="172">
        <f t="shared" si="18"/>
        <v>19515</v>
      </c>
      <c r="J65" s="170">
        <v>0</v>
      </c>
      <c r="K65" s="174">
        <f t="shared" si="19"/>
        <v>3585</v>
      </c>
      <c r="L65" s="106">
        <f t="shared" si="17"/>
        <v>84.480519480519476</v>
      </c>
      <c r="N65" s="229"/>
      <c r="O65" s="7"/>
      <c r="P65" s="234"/>
    </row>
    <row r="66" spans="1:16" s="19" customFormat="1" ht="15.6" hidden="1" x14ac:dyDescent="0.25">
      <c r="A66" s="154" t="s">
        <v>67</v>
      </c>
      <c r="B66" s="102"/>
      <c r="C66" s="173" t="s">
        <v>192</v>
      </c>
      <c r="D66" s="172">
        <v>0</v>
      </c>
      <c r="E66" s="172">
        <f t="shared" si="28"/>
        <v>0</v>
      </c>
      <c r="F66" s="170"/>
      <c r="G66" s="172">
        <v>0</v>
      </c>
      <c r="H66" s="172">
        <v>0</v>
      </c>
      <c r="I66" s="172">
        <f t="shared" si="18"/>
        <v>0</v>
      </c>
      <c r="J66" s="169">
        <v>0</v>
      </c>
      <c r="K66" s="177">
        <f>E66-F66</f>
        <v>0</v>
      </c>
      <c r="L66" s="106" t="e">
        <f t="shared" si="17"/>
        <v>#DIV/0!</v>
      </c>
    </row>
    <row r="67" spans="1:16" s="19" customFormat="1" ht="15" x14ac:dyDescent="0.25">
      <c r="A67" s="154" t="s">
        <v>442</v>
      </c>
      <c r="B67" s="102"/>
      <c r="C67" s="173" t="s">
        <v>441</v>
      </c>
      <c r="D67" s="193">
        <v>5500</v>
      </c>
      <c r="E67" s="172">
        <f t="shared" si="28"/>
        <v>5500</v>
      </c>
      <c r="F67" s="170">
        <v>5332.69</v>
      </c>
      <c r="G67" s="172">
        <v>0</v>
      </c>
      <c r="H67" s="172">
        <v>0</v>
      </c>
      <c r="I67" s="172">
        <f t="shared" ref="I67" si="29">F67</f>
        <v>5332.69</v>
      </c>
      <c r="J67" s="170">
        <v>0</v>
      </c>
      <c r="K67" s="174">
        <f t="shared" ref="K67" si="30">E67-F67</f>
        <v>167.3100000000004</v>
      </c>
      <c r="L67" s="106">
        <f t="shared" ref="L67" si="31">F67/D67*100</f>
        <v>96.957999999999984</v>
      </c>
    </row>
    <row r="68" spans="1:16" ht="14.25" customHeight="1" x14ac:dyDescent="0.25">
      <c r="A68" s="154" t="s">
        <v>119</v>
      </c>
      <c r="B68" s="102"/>
      <c r="C68" s="173" t="s">
        <v>164</v>
      </c>
      <c r="D68" s="193">
        <v>3700</v>
      </c>
      <c r="E68" s="172">
        <f t="shared" si="28"/>
        <v>3700</v>
      </c>
      <c r="F68" s="170">
        <v>3700</v>
      </c>
      <c r="G68" s="172">
        <v>0</v>
      </c>
      <c r="H68" s="172">
        <v>0</v>
      </c>
      <c r="I68" s="172">
        <f t="shared" si="18"/>
        <v>3700</v>
      </c>
      <c r="J68" s="170">
        <v>0</v>
      </c>
      <c r="K68" s="174">
        <f t="shared" si="19"/>
        <v>0</v>
      </c>
      <c r="L68" s="106">
        <f t="shared" si="17"/>
        <v>100</v>
      </c>
    </row>
    <row r="69" spans="1:16" ht="15.75" customHeight="1" x14ac:dyDescent="0.25">
      <c r="A69" s="154" t="s">
        <v>68</v>
      </c>
      <c r="B69" s="102"/>
      <c r="C69" s="173" t="s">
        <v>156</v>
      </c>
      <c r="D69" s="170">
        <f>D70+D71+D72</f>
        <v>116200</v>
      </c>
      <c r="E69" s="172">
        <f t="shared" si="28"/>
        <v>116200</v>
      </c>
      <c r="F69" s="170">
        <f>F70+F71+F72</f>
        <v>102668</v>
      </c>
      <c r="G69" s="172">
        <v>0</v>
      </c>
      <c r="H69" s="172">
        <v>0</v>
      </c>
      <c r="I69" s="172">
        <f t="shared" si="18"/>
        <v>102668</v>
      </c>
      <c r="J69" s="170"/>
      <c r="K69" s="174">
        <f t="shared" si="19"/>
        <v>13532</v>
      </c>
      <c r="L69" s="106">
        <f t="shared" si="17"/>
        <v>88.354561101549052</v>
      </c>
    </row>
    <row r="70" spans="1:16" ht="15.75" customHeight="1" x14ac:dyDescent="0.25">
      <c r="A70" s="154" t="s">
        <v>458</v>
      </c>
      <c r="B70" s="102"/>
      <c r="C70" s="173" t="s">
        <v>245</v>
      </c>
      <c r="D70" s="194">
        <v>90000</v>
      </c>
      <c r="E70" s="172">
        <f t="shared" si="28"/>
        <v>90000</v>
      </c>
      <c r="F70" s="170">
        <v>86154</v>
      </c>
      <c r="G70" s="172">
        <v>0</v>
      </c>
      <c r="H70" s="172">
        <v>0</v>
      </c>
      <c r="I70" s="172">
        <f>F70</f>
        <v>86154</v>
      </c>
      <c r="J70" s="170"/>
      <c r="K70" s="174">
        <f>E70-F70</f>
        <v>3846</v>
      </c>
      <c r="L70" s="106">
        <f t="shared" si="17"/>
        <v>95.726666666666674</v>
      </c>
    </row>
    <row r="71" spans="1:16" ht="28.2" customHeight="1" x14ac:dyDescent="0.25">
      <c r="A71" s="154" t="s">
        <v>460</v>
      </c>
      <c r="B71" s="102"/>
      <c r="C71" s="173" t="s">
        <v>246</v>
      </c>
      <c r="D71" s="195">
        <v>26200</v>
      </c>
      <c r="E71" s="175">
        <f t="shared" si="28"/>
        <v>26200</v>
      </c>
      <c r="F71" s="175">
        <v>16514</v>
      </c>
      <c r="G71" s="175">
        <v>0</v>
      </c>
      <c r="H71" s="175">
        <v>0</v>
      </c>
      <c r="I71" s="175">
        <f>F71</f>
        <v>16514</v>
      </c>
      <c r="J71" s="175">
        <v>0</v>
      </c>
      <c r="K71" s="174">
        <f>E71-F71</f>
        <v>9686</v>
      </c>
      <c r="L71" s="106">
        <f t="shared" si="17"/>
        <v>63.030534351145043</v>
      </c>
    </row>
    <row r="72" spans="1:16" ht="11.4" hidden="1" customHeight="1" x14ac:dyDescent="0.25">
      <c r="A72" s="154"/>
      <c r="B72" s="102"/>
      <c r="C72" s="173" t="s">
        <v>248</v>
      </c>
      <c r="D72" s="170">
        <v>0</v>
      </c>
      <c r="E72" s="175">
        <f t="shared" si="28"/>
        <v>0</v>
      </c>
      <c r="F72" s="175">
        <v>0</v>
      </c>
      <c r="G72" s="175">
        <v>0</v>
      </c>
      <c r="H72" s="175">
        <v>0</v>
      </c>
      <c r="I72" s="175">
        <f>F72</f>
        <v>0</v>
      </c>
      <c r="J72" s="175">
        <v>0</v>
      </c>
      <c r="K72" s="174">
        <f>E72-F72</f>
        <v>0</v>
      </c>
      <c r="L72" s="106" t="e">
        <f t="shared" si="17"/>
        <v>#DIV/0!</v>
      </c>
    </row>
    <row r="73" spans="1:16" ht="15.75" customHeight="1" x14ac:dyDescent="0.25">
      <c r="A73" s="153" t="s">
        <v>308</v>
      </c>
      <c r="B73" s="102"/>
      <c r="C73" s="168" t="s">
        <v>307</v>
      </c>
      <c r="D73" s="169">
        <f>D74</f>
        <v>10000</v>
      </c>
      <c r="E73" s="162">
        <f t="shared" ref="E73:E74" si="32">D73</f>
        <v>10000</v>
      </c>
      <c r="F73" s="169">
        <f>F74</f>
        <v>10000</v>
      </c>
      <c r="G73" s="172">
        <v>0</v>
      </c>
      <c r="H73" s="172">
        <v>0</v>
      </c>
      <c r="I73" s="162">
        <f t="shared" ref="I73" si="33">F73</f>
        <v>10000</v>
      </c>
      <c r="J73" s="169">
        <v>0</v>
      </c>
      <c r="K73" s="176">
        <f t="shared" ref="K73" si="34">E73-F73</f>
        <v>0</v>
      </c>
      <c r="L73" s="106">
        <f t="shared" ref="L73:L74" si="35">F73/D73*100</f>
        <v>100</v>
      </c>
    </row>
    <row r="74" spans="1:16" ht="15.75" customHeight="1" x14ac:dyDescent="0.25">
      <c r="A74" s="154" t="s">
        <v>408</v>
      </c>
      <c r="B74" s="102"/>
      <c r="C74" s="173" t="s">
        <v>162</v>
      </c>
      <c r="D74" s="193">
        <v>10000</v>
      </c>
      <c r="E74" s="172">
        <f t="shared" si="32"/>
        <v>10000</v>
      </c>
      <c r="F74" s="172">
        <v>10000</v>
      </c>
      <c r="G74" s="172">
        <v>0</v>
      </c>
      <c r="H74" s="172">
        <v>0</v>
      </c>
      <c r="I74" s="172">
        <f t="shared" ref="I74:I87" si="36">F74</f>
        <v>10000</v>
      </c>
      <c r="J74" s="172">
        <v>0</v>
      </c>
      <c r="K74" s="174">
        <f>D74-F74</f>
        <v>0</v>
      </c>
      <c r="L74" s="106">
        <f t="shared" si="35"/>
        <v>100</v>
      </c>
    </row>
    <row r="75" spans="1:16" s="19" customFormat="1" ht="16.5" customHeight="1" x14ac:dyDescent="0.25">
      <c r="A75" s="188" t="s">
        <v>24</v>
      </c>
      <c r="B75" s="102"/>
      <c r="C75" s="168" t="s">
        <v>196</v>
      </c>
      <c r="D75" s="169">
        <f>D76</f>
        <v>131900</v>
      </c>
      <c r="E75" s="162">
        <f t="shared" si="28"/>
        <v>131900</v>
      </c>
      <c r="F75" s="169">
        <f>F76</f>
        <v>131900</v>
      </c>
      <c r="G75" s="172">
        <v>0</v>
      </c>
      <c r="H75" s="172">
        <v>0</v>
      </c>
      <c r="I75" s="162">
        <f t="shared" si="36"/>
        <v>131900</v>
      </c>
      <c r="J75" s="169">
        <v>0</v>
      </c>
      <c r="K75" s="176">
        <f t="shared" ref="K75:K87" si="37">E75-F75</f>
        <v>0</v>
      </c>
      <c r="L75" s="106">
        <f t="shared" si="17"/>
        <v>100</v>
      </c>
    </row>
    <row r="76" spans="1:16" ht="24.75" customHeight="1" x14ac:dyDescent="0.25">
      <c r="A76" s="153" t="s">
        <v>62</v>
      </c>
      <c r="B76" s="102"/>
      <c r="C76" s="173" t="s">
        <v>169</v>
      </c>
      <c r="D76" s="193">
        <v>131900</v>
      </c>
      <c r="E76" s="172">
        <f t="shared" si="28"/>
        <v>131900</v>
      </c>
      <c r="F76" s="172">
        <v>131900</v>
      </c>
      <c r="G76" s="172">
        <v>0</v>
      </c>
      <c r="H76" s="172">
        <v>0</v>
      </c>
      <c r="I76" s="172">
        <f t="shared" si="36"/>
        <v>131900</v>
      </c>
      <c r="J76" s="172">
        <v>0</v>
      </c>
      <c r="K76" s="174">
        <f>D76-F76</f>
        <v>0</v>
      </c>
      <c r="L76" s="106">
        <f t="shared" si="17"/>
        <v>100</v>
      </c>
    </row>
    <row r="77" spans="1:16" ht="18" customHeight="1" x14ac:dyDescent="0.25">
      <c r="A77" s="188" t="s">
        <v>455</v>
      </c>
      <c r="B77" s="102"/>
      <c r="C77" s="168" t="s">
        <v>456</v>
      </c>
      <c r="D77" s="169">
        <f>D78</f>
        <v>150300.39000000001</v>
      </c>
      <c r="E77" s="162">
        <f t="shared" si="28"/>
        <v>150300.39000000001</v>
      </c>
      <c r="F77" s="169">
        <f>F78</f>
        <v>0</v>
      </c>
      <c r="G77" s="172">
        <v>0</v>
      </c>
      <c r="H77" s="172">
        <v>0</v>
      </c>
      <c r="I77" s="162">
        <f t="shared" ref="I77:I78" si="38">F77</f>
        <v>0</v>
      </c>
      <c r="J77" s="169">
        <v>0</v>
      </c>
      <c r="K77" s="176">
        <f t="shared" ref="K77" si="39">E77-F77</f>
        <v>150300.39000000001</v>
      </c>
      <c r="L77" s="106">
        <f t="shared" si="17"/>
        <v>0</v>
      </c>
    </row>
    <row r="78" spans="1:16" ht="16.8" customHeight="1" x14ac:dyDescent="0.25">
      <c r="A78" s="155" t="s">
        <v>457</v>
      </c>
      <c r="B78" s="102"/>
      <c r="C78" s="173" t="s">
        <v>286</v>
      </c>
      <c r="D78" s="193">
        <v>150300.39000000001</v>
      </c>
      <c r="E78" s="172">
        <f t="shared" si="28"/>
        <v>150300.39000000001</v>
      </c>
      <c r="F78" s="172">
        <v>0</v>
      </c>
      <c r="G78" s="172">
        <v>0</v>
      </c>
      <c r="H78" s="172">
        <v>0</v>
      </c>
      <c r="I78" s="172">
        <f t="shared" si="38"/>
        <v>0</v>
      </c>
      <c r="J78" s="172">
        <v>0</v>
      </c>
      <c r="K78" s="174">
        <f>D78-F78</f>
        <v>150300.39000000001</v>
      </c>
      <c r="L78" s="106">
        <f t="shared" si="17"/>
        <v>0</v>
      </c>
    </row>
    <row r="79" spans="1:16" ht="18" customHeight="1" x14ac:dyDescent="0.25">
      <c r="A79" s="153" t="s">
        <v>251</v>
      </c>
      <c r="B79" s="113"/>
      <c r="C79" s="168" t="s">
        <v>252</v>
      </c>
      <c r="D79" s="162">
        <f>D80</f>
        <v>871.88</v>
      </c>
      <c r="E79" s="162">
        <f t="shared" si="28"/>
        <v>871.88</v>
      </c>
      <c r="F79" s="162">
        <f>F80</f>
        <v>585.49</v>
      </c>
      <c r="G79" s="172">
        <v>0</v>
      </c>
      <c r="H79" s="172">
        <v>0</v>
      </c>
      <c r="I79" s="162">
        <f t="shared" si="36"/>
        <v>585.49</v>
      </c>
      <c r="J79" s="169">
        <v>0</v>
      </c>
      <c r="K79" s="176">
        <f t="shared" si="37"/>
        <v>286.39</v>
      </c>
      <c r="L79" s="106">
        <f t="shared" si="17"/>
        <v>67.1525898059366</v>
      </c>
    </row>
    <row r="80" spans="1:16" ht="15" customHeight="1" x14ac:dyDescent="0.25">
      <c r="A80" s="154" t="s">
        <v>67</v>
      </c>
      <c r="B80" s="102"/>
      <c r="C80" s="173" t="s">
        <v>192</v>
      </c>
      <c r="D80" s="172">
        <f>D81+D82</f>
        <v>871.88</v>
      </c>
      <c r="E80" s="172">
        <f t="shared" si="28"/>
        <v>871.88</v>
      </c>
      <c r="F80" s="172">
        <f>F81+F82</f>
        <v>585.49</v>
      </c>
      <c r="G80" s="172">
        <v>0</v>
      </c>
      <c r="H80" s="172">
        <v>0</v>
      </c>
      <c r="I80" s="172">
        <f t="shared" si="36"/>
        <v>585.49</v>
      </c>
      <c r="J80" s="172">
        <v>0</v>
      </c>
      <c r="K80" s="174">
        <f t="shared" si="37"/>
        <v>286.39</v>
      </c>
      <c r="L80" s="106">
        <f t="shared" si="17"/>
        <v>67.1525898059366</v>
      </c>
    </row>
    <row r="81" spans="1:12" ht="0.75" hidden="1" customHeight="1" x14ac:dyDescent="0.25">
      <c r="A81" s="154" t="s">
        <v>35</v>
      </c>
      <c r="B81" s="102"/>
      <c r="C81" s="173" t="s">
        <v>264</v>
      </c>
      <c r="D81" s="172">
        <v>0</v>
      </c>
      <c r="E81" s="172">
        <f t="shared" si="28"/>
        <v>0</v>
      </c>
      <c r="F81" s="172">
        <v>0</v>
      </c>
      <c r="G81" s="172">
        <v>0</v>
      </c>
      <c r="H81" s="172">
        <v>0</v>
      </c>
      <c r="I81" s="172">
        <f>F81</f>
        <v>0</v>
      </c>
      <c r="J81" s="172">
        <v>0</v>
      </c>
      <c r="K81" s="174">
        <f>E81-F81</f>
        <v>0</v>
      </c>
      <c r="L81" s="106" t="e">
        <f t="shared" si="17"/>
        <v>#DIV/0!</v>
      </c>
    </row>
    <row r="82" spans="1:12" ht="15.75" customHeight="1" x14ac:dyDescent="0.25">
      <c r="A82" s="154" t="s">
        <v>35</v>
      </c>
      <c r="B82" s="102"/>
      <c r="C82" s="168" t="s">
        <v>285</v>
      </c>
      <c r="D82" s="162">
        <f>SUM(SUM(D83:D85))</f>
        <v>871.88</v>
      </c>
      <c r="E82" s="162">
        <f>SUM(SUM(E83:E85))</f>
        <v>871.88</v>
      </c>
      <c r="F82" s="162">
        <f>SUM(SUM(F83:F85))</f>
        <v>585.49</v>
      </c>
      <c r="G82" s="162">
        <v>0</v>
      </c>
      <c r="H82" s="162">
        <v>0</v>
      </c>
      <c r="I82" s="162">
        <f t="shared" ref="I82" si="40">F82</f>
        <v>585.49</v>
      </c>
      <c r="J82" s="162">
        <v>0</v>
      </c>
      <c r="K82" s="171">
        <f t="shared" ref="K82" si="41">E82-F82</f>
        <v>286.39</v>
      </c>
      <c r="L82" s="106">
        <f t="shared" ref="L82" si="42">F82/D82*100</f>
        <v>67.1525898059366</v>
      </c>
    </row>
    <row r="83" spans="1:12" ht="28.2" customHeight="1" x14ac:dyDescent="0.25">
      <c r="A83" s="153" t="s">
        <v>459</v>
      </c>
      <c r="B83" s="124"/>
      <c r="C83" s="173" t="s">
        <v>336</v>
      </c>
      <c r="D83" s="193">
        <v>349.88</v>
      </c>
      <c r="E83" s="172">
        <f t="shared" si="28"/>
        <v>349.88</v>
      </c>
      <c r="F83" s="172">
        <v>63.49</v>
      </c>
      <c r="G83" s="172">
        <v>0</v>
      </c>
      <c r="H83" s="172">
        <v>0</v>
      </c>
      <c r="I83" s="172">
        <f>F83</f>
        <v>63.49</v>
      </c>
      <c r="J83" s="172">
        <v>0</v>
      </c>
      <c r="K83" s="174">
        <f>E83-F83</f>
        <v>286.39</v>
      </c>
      <c r="L83" s="106">
        <f t="shared" si="17"/>
        <v>18.146221561678292</v>
      </c>
    </row>
    <row r="84" spans="1:12" ht="15.75" hidden="1" customHeight="1" x14ac:dyDescent="0.25">
      <c r="A84" s="153"/>
      <c r="B84" s="124"/>
      <c r="C84" s="173" t="s">
        <v>353</v>
      </c>
      <c r="D84" s="193">
        <v>0</v>
      </c>
      <c r="E84" s="172">
        <f t="shared" si="28"/>
        <v>0</v>
      </c>
      <c r="F84" s="172">
        <v>0</v>
      </c>
      <c r="G84" s="172">
        <v>0</v>
      </c>
      <c r="H84" s="172">
        <v>0</v>
      </c>
      <c r="I84" s="172">
        <f>F84</f>
        <v>0</v>
      </c>
      <c r="J84" s="172">
        <v>0</v>
      </c>
      <c r="K84" s="174">
        <f>E84-F84</f>
        <v>0</v>
      </c>
      <c r="L84" s="106" t="e">
        <f t="shared" ref="L84" si="43">F84/D84*100</f>
        <v>#DIV/0!</v>
      </c>
    </row>
    <row r="85" spans="1:12" ht="16.2" customHeight="1" x14ac:dyDescent="0.25">
      <c r="A85" s="155" t="s">
        <v>457</v>
      </c>
      <c r="B85" s="124"/>
      <c r="C85" s="173" t="s">
        <v>337</v>
      </c>
      <c r="D85" s="193">
        <v>522</v>
      </c>
      <c r="E85" s="172">
        <f t="shared" si="28"/>
        <v>522</v>
      </c>
      <c r="F85" s="172">
        <v>522</v>
      </c>
      <c r="G85" s="172">
        <v>0</v>
      </c>
      <c r="H85" s="172">
        <v>0</v>
      </c>
      <c r="I85" s="172">
        <f>F85</f>
        <v>522</v>
      </c>
      <c r="J85" s="172">
        <v>0</v>
      </c>
      <c r="K85" s="174">
        <f>E85-F85</f>
        <v>0</v>
      </c>
      <c r="L85" s="106">
        <f t="shared" si="17"/>
        <v>100</v>
      </c>
    </row>
    <row r="86" spans="1:12" ht="27" customHeight="1" x14ac:dyDescent="0.25">
      <c r="A86" s="153" t="s">
        <v>416</v>
      </c>
      <c r="B86" s="102"/>
      <c r="C86" s="168" t="s">
        <v>203</v>
      </c>
      <c r="D86" s="162">
        <f>D87</f>
        <v>618385</v>
      </c>
      <c r="E86" s="162">
        <f>E87</f>
        <v>618385</v>
      </c>
      <c r="F86" s="162">
        <f>F87</f>
        <v>618385</v>
      </c>
      <c r="G86" s="172">
        <v>0</v>
      </c>
      <c r="H86" s="172">
        <v>0</v>
      </c>
      <c r="I86" s="162">
        <f t="shared" si="36"/>
        <v>618385</v>
      </c>
      <c r="J86" s="169">
        <v>0</v>
      </c>
      <c r="K86" s="176">
        <f t="shared" si="37"/>
        <v>0</v>
      </c>
      <c r="L86" s="106">
        <f t="shared" si="17"/>
        <v>100</v>
      </c>
    </row>
    <row r="87" spans="1:12" ht="15.75" customHeight="1" x14ac:dyDescent="0.25">
      <c r="A87" s="154" t="s">
        <v>58</v>
      </c>
      <c r="B87" s="102"/>
      <c r="C87" s="168" t="s">
        <v>324</v>
      </c>
      <c r="D87" s="162">
        <f>D88+D89</f>
        <v>618385</v>
      </c>
      <c r="E87" s="162">
        <f t="shared" ref="E87:E110" si="44">D87</f>
        <v>618385</v>
      </c>
      <c r="F87" s="162">
        <f>F88+F89</f>
        <v>618385</v>
      </c>
      <c r="G87" s="172">
        <v>0</v>
      </c>
      <c r="H87" s="172">
        <v>0</v>
      </c>
      <c r="I87" s="162">
        <f t="shared" si="36"/>
        <v>618385</v>
      </c>
      <c r="J87" s="169">
        <v>0</v>
      </c>
      <c r="K87" s="176">
        <f t="shared" si="37"/>
        <v>0</v>
      </c>
      <c r="L87" s="106">
        <f t="shared" si="17"/>
        <v>100</v>
      </c>
    </row>
    <row r="88" spans="1:12" ht="17.25" customHeight="1" x14ac:dyDescent="0.25">
      <c r="A88" s="154" t="s">
        <v>59</v>
      </c>
      <c r="B88" s="102"/>
      <c r="C88" s="173" t="s">
        <v>201</v>
      </c>
      <c r="D88" s="194">
        <v>499531</v>
      </c>
      <c r="E88" s="172">
        <f t="shared" si="44"/>
        <v>499531</v>
      </c>
      <c r="F88" s="170">
        <v>499531</v>
      </c>
      <c r="G88" s="172">
        <v>0</v>
      </c>
      <c r="H88" s="172">
        <v>0</v>
      </c>
      <c r="I88" s="172">
        <f t="shared" ref="I88:I105" si="45">F88</f>
        <v>499531</v>
      </c>
      <c r="J88" s="170"/>
      <c r="K88" s="174">
        <f t="shared" si="19"/>
        <v>0</v>
      </c>
      <c r="L88" s="106">
        <f t="shared" si="17"/>
        <v>100</v>
      </c>
    </row>
    <row r="89" spans="1:12" ht="18.75" customHeight="1" x14ac:dyDescent="0.25">
      <c r="A89" s="154" t="s">
        <v>61</v>
      </c>
      <c r="B89" s="102"/>
      <c r="C89" s="173" t="s">
        <v>200</v>
      </c>
      <c r="D89" s="195">
        <v>118854</v>
      </c>
      <c r="E89" s="175">
        <f t="shared" si="44"/>
        <v>118854</v>
      </c>
      <c r="F89" s="175">
        <v>118854</v>
      </c>
      <c r="G89" s="172">
        <v>0</v>
      </c>
      <c r="H89" s="172">
        <v>0</v>
      </c>
      <c r="I89" s="172">
        <f t="shared" si="45"/>
        <v>118854</v>
      </c>
      <c r="J89" s="170"/>
      <c r="K89" s="174">
        <f t="shared" si="19"/>
        <v>0</v>
      </c>
      <c r="L89" s="106">
        <f t="shared" si="17"/>
        <v>100</v>
      </c>
    </row>
    <row r="90" spans="1:12" ht="50.25" customHeight="1" x14ac:dyDescent="0.25">
      <c r="A90" s="154" t="s">
        <v>417</v>
      </c>
      <c r="B90" s="102"/>
      <c r="C90" s="168" t="s">
        <v>419</v>
      </c>
      <c r="D90" s="169">
        <f>D91+D92</f>
        <v>209638</v>
      </c>
      <c r="E90" s="162">
        <f t="shared" si="44"/>
        <v>209638</v>
      </c>
      <c r="F90" s="169">
        <f>F91+F92</f>
        <v>157736.64000000001</v>
      </c>
      <c r="G90" s="172">
        <v>0</v>
      </c>
      <c r="H90" s="172">
        <v>0</v>
      </c>
      <c r="I90" s="162">
        <f t="shared" si="45"/>
        <v>157736.64000000001</v>
      </c>
      <c r="J90" s="169">
        <v>0</v>
      </c>
      <c r="K90" s="171">
        <f>E90-F90</f>
        <v>51901.359999999986</v>
      </c>
      <c r="L90" s="106">
        <f t="shared" si="17"/>
        <v>75.242389261488867</v>
      </c>
    </row>
    <row r="91" spans="1:12" ht="17.25" customHeight="1" x14ac:dyDescent="0.25">
      <c r="A91" s="154" t="s">
        <v>56</v>
      </c>
      <c r="B91" s="102"/>
      <c r="C91" s="173" t="s">
        <v>418</v>
      </c>
      <c r="D91" s="193">
        <v>161013</v>
      </c>
      <c r="E91" s="172">
        <f t="shared" si="44"/>
        <v>161013</v>
      </c>
      <c r="F91" s="170">
        <v>121195</v>
      </c>
      <c r="G91" s="172">
        <v>0</v>
      </c>
      <c r="H91" s="172">
        <v>0</v>
      </c>
      <c r="I91" s="172">
        <f t="shared" si="45"/>
        <v>121195</v>
      </c>
      <c r="J91" s="170">
        <v>0</v>
      </c>
      <c r="K91" s="174">
        <f>E91-F91</f>
        <v>39818</v>
      </c>
      <c r="L91" s="106">
        <f t="shared" si="17"/>
        <v>75.270319787843221</v>
      </c>
    </row>
    <row r="92" spans="1:12" ht="16.5" customHeight="1" x14ac:dyDescent="0.25">
      <c r="A92" s="154" t="s">
        <v>57</v>
      </c>
      <c r="B92" s="102"/>
      <c r="C92" s="173" t="s">
        <v>420</v>
      </c>
      <c r="D92" s="193">
        <v>48625</v>
      </c>
      <c r="E92" s="172">
        <f t="shared" si="44"/>
        <v>48625</v>
      </c>
      <c r="F92" s="175">
        <v>36541.64</v>
      </c>
      <c r="G92" s="172">
        <v>0</v>
      </c>
      <c r="H92" s="172">
        <v>0</v>
      </c>
      <c r="I92" s="172">
        <f t="shared" si="45"/>
        <v>36541.64</v>
      </c>
      <c r="J92" s="170">
        <v>0</v>
      </c>
      <c r="K92" s="174">
        <f>E92-F92</f>
        <v>12083.36</v>
      </c>
      <c r="L92" s="106">
        <f t="shared" si="17"/>
        <v>75.149902313624679</v>
      </c>
    </row>
    <row r="93" spans="1:12" ht="0.75" customHeight="1" x14ac:dyDescent="0.25">
      <c r="A93" s="153" t="s">
        <v>354</v>
      </c>
      <c r="B93" s="102"/>
      <c r="C93" s="168" t="s">
        <v>324</v>
      </c>
      <c r="D93" s="162">
        <f>D94+D95</f>
        <v>0</v>
      </c>
      <c r="E93" s="162">
        <f t="shared" si="44"/>
        <v>0</v>
      </c>
      <c r="F93" s="162">
        <f>F94+F95</f>
        <v>0</v>
      </c>
      <c r="G93" s="172">
        <v>0</v>
      </c>
      <c r="H93" s="172">
        <v>0</v>
      </c>
      <c r="I93" s="162">
        <f t="shared" si="45"/>
        <v>0</v>
      </c>
      <c r="J93" s="169">
        <v>0</v>
      </c>
      <c r="K93" s="176">
        <f t="shared" si="19"/>
        <v>0</v>
      </c>
      <c r="L93" s="106" t="e">
        <f t="shared" si="17"/>
        <v>#DIV/0!</v>
      </c>
    </row>
    <row r="94" spans="1:12" ht="18" hidden="1" customHeight="1" x14ac:dyDescent="0.25">
      <c r="A94" s="154" t="s">
        <v>59</v>
      </c>
      <c r="B94" s="102"/>
      <c r="C94" s="173" t="s">
        <v>201</v>
      </c>
      <c r="D94" s="194"/>
      <c r="E94" s="172">
        <f t="shared" si="44"/>
        <v>0</v>
      </c>
      <c r="F94" s="170"/>
      <c r="G94" s="172">
        <v>0</v>
      </c>
      <c r="H94" s="172">
        <v>0</v>
      </c>
      <c r="I94" s="172">
        <f t="shared" si="45"/>
        <v>0</v>
      </c>
      <c r="J94" s="170"/>
      <c r="K94" s="174">
        <f t="shared" ref="K94:K105" si="46">E94-F94</f>
        <v>0</v>
      </c>
      <c r="L94" s="106" t="e">
        <f t="shared" si="17"/>
        <v>#DIV/0!</v>
      </c>
    </row>
    <row r="95" spans="1:12" ht="15.75" hidden="1" customHeight="1" x14ac:dyDescent="0.25">
      <c r="A95" s="154" t="s">
        <v>61</v>
      </c>
      <c r="B95" s="102"/>
      <c r="C95" s="173" t="s">
        <v>200</v>
      </c>
      <c r="D95" s="195"/>
      <c r="E95" s="175">
        <f t="shared" si="44"/>
        <v>0</v>
      </c>
      <c r="F95" s="175"/>
      <c r="G95" s="172">
        <v>0</v>
      </c>
      <c r="H95" s="172">
        <v>0</v>
      </c>
      <c r="I95" s="172">
        <f t="shared" si="45"/>
        <v>0</v>
      </c>
      <c r="J95" s="170"/>
      <c r="K95" s="174">
        <f t="shared" si="46"/>
        <v>0</v>
      </c>
      <c r="L95" s="106" t="e">
        <f t="shared" si="17"/>
        <v>#DIV/0!</v>
      </c>
    </row>
    <row r="96" spans="1:12" ht="38.25" hidden="1" customHeight="1" x14ac:dyDescent="0.25">
      <c r="A96" s="154" t="s">
        <v>329</v>
      </c>
      <c r="B96" s="103"/>
      <c r="C96" s="168" t="s">
        <v>333</v>
      </c>
      <c r="D96" s="162">
        <f>D97+D98+D99+D100</f>
        <v>0</v>
      </c>
      <c r="E96" s="162">
        <f t="shared" ref="E96:E105" si="47">D96</f>
        <v>0</v>
      </c>
      <c r="F96" s="162">
        <f>F97+F98+F99+F100</f>
        <v>0</v>
      </c>
      <c r="G96" s="172">
        <v>0</v>
      </c>
      <c r="H96" s="172">
        <v>0</v>
      </c>
      <c r="I96" s="172">
        <f t="shared" ref="I96:I100" si="48">F96</f>
        <v>0</v>
      </c>
      <c r="J96" s="169"/>
      <c r="K96" s="176">
        <f t="shared" ref="K96:K100" si="49">E96-F96</f>
        <v>0</v>
      </c>
      <c r="L96" s="106" t="e">
        <f t="shared" ref="L96:L100" si="50">F96/D96*100</f>
        <v>#DIV/0!</v>
      </c>
    </row>
    <row r="97" spans="1:12" ht="17.25" hidden="1" customHeight="1" x14ac:dyDescent="0.25">
      <c r="A97" s="154" t="s">
        <v>63</v>
      </c>
      <c r="B97" s="102"/>
      <c r="C97" s="173" t="s">
        <v>178</v>
      </c>
      <c r="D97" s="172">
        <v>0</v>
      </c>
      <c r="E97" s="172">
        <f t="shared" si="47"/>
        <v>0</v>
      </c>
      <c r="F97" s="175">
        <v>0</v>
      </c>
      <c r="G97" s="172">
        <v>0</v>
      </c>
      <c r="H97" s="172">
        <v>0</v>
      </c>
      <c r="I97" s="172">
        <f t="shared" si="48"/>
        <v>0</v>
      </c>
      <c r="J97" s="170">
        <v>0</v>
      </c>
      <c r="K97" s="174">
        <f t="shared" si="49"/>
        <v>0</v>
      </c>
      <c r="L97" s="106" t="e">
        <f t="shared" si="50"/>
        <v>#DIV/0!</v>
      </c>
    </row>
    <row r="98" spans="1:12" ht="17.25" hidden="1" customHeight="1" x14ac:dyDescent="0.25">
      <c r="A98" s="153" t="s">
        <v>66</v>
      </c>
      <c r="B98" s="103"/>
      <c r="C98" s="178" t="s">
        <v>161</v>
      </c>
      <c r="D98" s="195"/>
      <c r="E98" s="175">
        <f t="shared" si="47"/>
        <v>0</v>
      </c>
      <c r="F98" s="175"/>
      <c r="G98" s="175">
        <v>0</v>
      </c>
      <c r="H98" s="175">
        <v>0</v>
      </c>
      <c r="I98" s="175">
        <f t="shared" si="48"/>
        <v>0</v>
      </c>
      <c r="J98" s="175"/>
      <c r="K98" s="174">
        <f t="shared" si="49"/>
        <v>0</v>
      </c>
      <c r="L98" s="106" t="e">
        <f t="shared" si="50"/>
        <v>#DIV/0!</v>
      </c>
    </row>
    <row r="99" spans="1:12" ht="14.25" hidden="1" customHeight="1" x14ac:dyDescent="0.25">
      <c r="A99" s="154" t="s">
        <v>119</v>
      </c>
      <c r="B99" s="103"/>
      <c r="C99" s="178" t="s">
        <v>164</v>
      </c>
      <c r="D99" s="175">
        <v>0</v>
      </c>
      <c r="E99" s="175">
        <f t="shared" ref="E99" si="51">D99</f>
        <v>0</v>
      </c>
      <c r="F99" s="175">
        <v>0</v>
      </c>
      <c r="G99" s="175">
        <v>0</v>
      </c>
      <c r="H99" s="175">
        <v>0</v>
      </c>
      <c r="I99" s="175">
        <f t="shared" si="48"/>
        <v>0</v>
      </c>
      <c r="J99" s="175"/>
      <c r="K99" s="174">
        <f t="shared" si="49"/>
        <v>0</v>
      </c>
      <c r="L99" s="106" t="e">
        <f t="shared" si="50"/>
        <v>#DIV/0!</v>
      </c>
    </row>
    <row r="100" spans="1:12" ht="15.75" hidden="1" customHeight="1" x14ac:dyDescent="0.25">
      <c r="A100" s="154" t="s">
        <v>68</v>
      </c>
      <c r="B100" s="103"/>
      <c r="C100" s="178" t="s">
        <v>156</v>
      </c>
      <c r="D100" s="175">
        <f>D101</f>
        <v>0</v>
      </c>
      <c r="E100" s="175">
        <f t="shared" si="47"/>
        <v>0</v>
      </c>
      <c r="F100" s="175">
        <f>F101</f>
        <v>0</v>
      </c>
      <c r="G100" s="175">
        <v>0</v>
      </c>
      <c r="H100" s="175">
        <v>0</v>
      </c>
      <c r="I100" s="175">
        <f t="shared" si="48"/>
        <v>0</v>
      </c>
      <c r="J100" s="175"/>
      <c r="K100" s="174">
        <f t="shared" si="49"/>
        <v>0</v>
      </c>
      <c r="L100" s="106" t="e">
        <f t="shared" si="50"/>
        <v>#DIV/0!</v>
      </c>
    </row>
    <row r="101" spans="1:12" ht="17.25" hidden="1" customHeight="1" x14ac:dyDescent="0.25">
      <c r="A101" s="154" t="s">
        <v>35</v>
      </c>
      <c r="B101" s="102"/>
      <c r="C101" s="173" t="s">
        <v>245</v>
      </c>
      <c r="D101" s="172">
        <v>0</v>
      </c>
      <c r="E101" s="175">
        <f t="shared" si="47"/>
        <v>0</v>
      </c>
      <c r="F101" s="175">
        <v>0</v>
      </c>
      <c r="G101" s="175">
        <v>0</v>
      </c>
      <c r="H101" s="175">
        <v>0</v>
      </c>
      <c r="I101" s="175">
        <f t="shared" ref="I101" si="52">F101</f>
        <v>0</v>
      </c>
      <c r="J101" s="175"/>
      <c r="K101" s="174">
        <f t="shared" ref="K101" si="53">E101-F101</f>
        <v>0</v>
      </c>
      <c r="L101" s="106" t="e">
        <f t="shared" ref="L101" si="54">F101/D101*100</f>
        <v>#DIV/0!</v>
      </c>
    </row>
    <row r="102" spans="1:12" ht="28.5" hidden="1" customHeight="1" x14ac:dyDescent="0.25">
      <c r="A102" s="154" t="s">
        <v>322</v>
      </c>
      <c r="B102" s="103"/>
      <c r="C102" s="168" t="s">
        <v>276</v>
      </c>
      <c r="D102" s="162">
        <f>D103+D104</f>
        <v>0</v>
      </c>
      <c r="E102" s="162">
        <f t="shared" si="47"/>
        <v>0</v>
      </c>
      <c r="F102" s="162">
        <f>F103+F104</f>
        <v>0</v>
      </c>
      <c r="G102" s="172">
        <v>0</v>
      </c>
      <c r="H102" s="172">
        <v>0</v>
      </c>
      <c r="I102" s="172">
        <f t="shared" ref="I102:I103" si="55">F102</f>
        <v>0</v>
      </c>
      <c r="J102" s="169"/>
      <c r="K102" s="176">
        <f t="shared" ref="K102:K103" si="56">E102-F102</f>
        <v>0</v>
      </c>
      <c r="L102" s="106" t="e">
        <f t="shared" ref="L102:L103" si="57">F102/D102*100</f>
        <v>#DIV/0!</v>
      </c>
    </row>
    <row r="103" spans="1:12" ht="17.25" hidden="1" customHeight="1" x14ac:dyDescent="0.25">
      <c r="A103" s="154" t="s">
        <v>119</v>
      </c>
      <c r="B103" s="103"/>
      <c r="C103" s="178" t="s">
        <v>164</v>
      </c>
      <c r="D103" s="175">
        <v>0</v>
      </c>
      <c r="E103" s="175">
        <f t="shared" si="47"/>
        <v>0</v>
      </c>
      <c r="F103" s="175">
        <v>0</v>
      </c>
      <c r="G103" s="175">
        <v>0</v>
      </c>
      <c r="H103" s="175">
        <v>0</v>
      </c>
      <c r="I103" s="175">
        <f t="shared" si="55"/>
        <v>0</v>
      </c>
      <c r="J103" s="175"/>
      <c r="K103" s="174">
        <f t="shared" si="56"/>
        <v>0</v>
      </c>
      <c r="L103" s="106" t="e">
        <f t="shared" si="57"/>
        <v>#DIV/0!</v>
      </c>
    </row>
    <row r="104" spans="1:12" ht="24.75" hidden="1" customHeight="1" x14ac:dyDescent="0.25">
      <c r="A104" s="154" t="s">
        <v>68</v>
      </c>
      <c r="B104" s="103"/>
      <c r="C104" s="173" t="s">
        <v>156</v>
      </c>
      <c r="D104" s="175">
        <f>D105</f>
        <v>0</v>
      </c>
      <c r="E104" s="175">
        <f t="shared" si="47"/>
        <v>0</v>
      </c>
      <c r="F104" s="175">
        <f>F105</f>
        <v>0</v>
      </c>
      <c r="G104" s="175">
        <v>0</v>
      </c>
      <c r="H104" s="175">
        <v>0</v>
      </c>
      <c r="I104" s="175">
        <f t="shared" si="45"/>
        <v>0</v>
      </c>
      <c r="J104" s="175"/>
      <c r="K104" s="174">
        <f t="shared" si="46"/>
        <v>0</v>
      </c>
      <c r="L104" s="106" t="e">
        <f t="shared" si="17"/>
        <v>#DIV/0!</v>
      </c>
    </row>
    <row r="105" spans="1:12" ht="25.5" hidden="1" customHeight="1" x14ac:dyDescent="0.25">
      <c r="A105" s="154" t="s">
        <v>35</v>
      </c>
      <c r="B105" s="103"/>
      <c r="C105" s="173" t="s">
        <v>246</v>
      </c>
      <c r="D105" s="172">
        <v>0</v>
      </c>
      <c r="E105" s="175">
        <f t="shared" si="47"/>
        <v>0</v>
      </c>
      <c r="F105" s="172">
        <v>0</v>
      </c>
      <c r="G105" s="172">
        <v>0</v>
      </c>
      <c r="H105" s="172">
        <v>0</v>
      </c>
      <c r="I105" s="172">
        <f t="shared" si="45"/>
        <v>0</v>
      </c>
      <c r="J105" s="170">
        <v>0</v>
      </c>
      <c r="K105" s="174">
        <f t="shared" si="46"/>
        <v>0</v>
      </c>
      <c r="L105" s="106" t="e">
        <f>F105/D105*100</f>
        <v>#DIV/0!</v>
      </c>
    </row>
    <row r="106" spans="1:12" ht="27" customHeight="1" x14ac:dyDescent="0.25">
      <c r="A106" s="153" t="s">
        <v>277</v>
      </c>
      <c r="B106" s="102"/>
      <c r="C106" s="168" t="s">
        <v>194</v>
      </c>
      <c r="D106" s="169">
        <f>D107</f>
        <v>2148</v>
      </c>
      <c r="E106" s="179">
        <f t="shared" si="44"/>
        <v>2148</v>
      </c>
      <c r="F106" s="179">
        <f>F107</f>
        <v>0</v>
      </c>
      <c r="G106" s="172">
        <v>0</v>
      </c>
      <c r="H106" s="172">
        <v>0</v>
      </c>
      <c r="I106" s="162">
        <f t="shared" si="18"/>
        <v>0</v>
      </c>
      <c r="J106" s="169"/>
      <c r="K106" s="176">
        <f t="shared" si="19"/>
        <v>2148</v>
      </c>
      <c r="L106" s="106">
        <f t="shared" si="17"/>
        <v>0</v>
      </c>
    </row>
    <row r="107" spans="1:12" ht="16.5" customHeight="1" x14ac:dyDescent="0.25">
      <c r="A107" s="154" t="s">
        <v>68</v>
      </c>
      <c r="B107" s="103"/>
      <c r="C107" s="173" t="s">
        <v>156</v>
      </c>
      <c r="D107" s="172">
        <f>D108</f>
        <v>2148</v>
      </c>
      <c r="E107" s="175">
        <f t="shared" si="44"/>
        <v>2148</v>
      </c>
      <c r="F107" s="172">
        <f>F108</f>
        <v>0</v>
      </c>
      <c r="G107" s="172">
        <v>0</v>
      </c>
      <c r="H107" s="172">
        <v>0</v>
      </c>
      <c r="I107" s="172">
        <f t="shared" si="18"/>
        <v>0</v>
      </c>
      <c r="J107" s="170">
        <v>0</v>
      </c>
      <c r="K107" s="174">
        <f t="shared" si="19"/>
        <v>2148</v>
      </c>
      <c r="L107" s="106">
        <f t="shared" si="17"/>
        <v>0</v>
      </c>
    </row>
    <row r="108" spans="1:12" ht="16.5" customHeight="1" x14ac:dyDescent="0.25">
      <c r="A108" s="154" t="s">
        <v>35</v>
      </c>
      <c r="B108" s="103"/>
      <c r="C108" s="173" t="s">
        <v>246</v>
      </c>
      <c r="D108" s="193">
        <v>2148</v>
      </c>
      <c r="E108" s="175">
        <f t="shared" si="44"/>
        <v>2148</v>
      </c>
      <c r="F108" s="175">
        <v>0</v>
      </c>
      <c r="G108" s="172">
        <v>0</v>
      </c>
      <c r="H108" s="172">
        <v>0</v>
      </c>
      <c r="I108" s="172">
        <f>F108</f>
        <v>0</v>
      </c>
      <c r="J108" s="170">
        <v>0</v>
      </c>
      <c r="K108" s="174">
        <f>E108-F108</f>
        <v>2148</v>
      </c>
      <c r="L108" s="106">
        <f t="shared" si="17"/>
        <v>0</v>
      </c>
    </row>
    <row r="109" spans="1:12" s="19" customFormat="1" ht="24.75" customHeight="1" x14ac:dyDescent="0.25">
      <c r="A109" s="154" t="s">
        <v>125</v>
      </c>
      <c r="B109" s="103"/>
      <c r="C109" s="168" t="s">
        <v>195</v>
      </c>
      <c r="D109" s="162">
        <f>D110</f>
        <v>4100</v>
      </c>
      <c r="E109" s="179">
        <f t="shared" si="44"/>
        <v>4100</v>
      </c>
      <c r="F109" s="179">
        <f>F110</f>
        <v>4100</v>
      </c>
      <c r="G109" s="172">
        <v>0</v>
      </c>
      <c r="H109" s="172">
        <v>0</v>
      </c>
      <c r="I109" s="162">
        <f t="shared" si="18"/>
        <v>4100</v>
      </c>
      <c r="J109" s="169">
        <v>0</v>
      </c>
      <c r="K109" s="176">
        <f t="shared" si="19"/>
        <v>0</v>
      </c>
      <c r="L109" s="106">
        <f t="shared" si="17"/>
        <v>100</v>
      </c>
    </row>
    <row r="110" spans="1:12" ht="24.75" customHeight="1" x14ac:dyDescent="0.25">
      <c r="A110" s="154" t="s">
        <v>62</v>
      </c>
      <c r="B110" s="103"/>
      <c r="C110" s="173" t="s">
        <v>169</v>
      </c>
      <c r="D110" s="193">
        <v>4100</v>
      </c>
      <c r="E110" s="175">
        <f t="shared" si="44"/>
        <v>4100</v>
      </c>
      <c r="F110" s="175">
        <v>4100</v>
      </c>
      <c r="G110" s="172">
        <v>0</v>
      </c>
      <c r="H110" s="172">
        <v>0</v>
      </c>
      <c r="I110" s="172">
        <f t="shared" si="18"/>
        <v>4100</v>
      </c>
      <c r="J110" s="170">
        <v>0</v>
      </c>
      <c r="K110" s="174">
        <f t="shared" si="19"/>
        <v>0</v>
      </c>
      <c r="L110" s="106">
        <f t="shared" si="17"/>
        <v>100</v>
      </c>
    </row>
    <row r="111" spans="1:12" ht="30.75" hidden="1" customHeight="1" x14ac:dyDescent="0.25">
      <c r="A111" s="154" t="s">
        <v>278</v>
      </c>
      <c r="B111" s="103"/>
      <c r="C111" s="168" t="s">
        <v>275</v>
      </c>
      <c r="D111" s="162">
        <f>D112</f>
        <v>0</v>
      </c>
      <c r="E111" s="179">
        <f>D111</f>
        <v>0</v>
      </c>
      <c r="F111" s="179">
        <f>F112</f>
        <v>0</v>
      </c>
      <c r="G111" s="172">
        <v>0</v>
      </c>
      <c r="H111" s="172">
        <v>0</v>
      </c>
      <c r="I111" s="162">
        <f>F111</f>
        <v>0</v>
      </c>
      <c r="J111" s="169">
        <v>0</v>
      </c>
      <c r="K111" s="176">
        <f>E111-F111</f>
        <v>0</v>
      </c>
      <c r="L111" s="106" t="e">
        <f>F111/D111*100</f>
        <v>#DIV/0!</v>
      </c>
    </row>
    <row r="112" spans="1:12" ht="29.25" hidden="1" customHeight="1" x14ac:dyDescent="0.25">
      <c r="A112" s="154" t="s">
        <v>274</v>
      </c>
      <c r="B112" s="103"/>
      <c r="C112" s="173" t="s">
        <v>286</v>
      </c>
      <c r="D112" s="175">
        <v>0</v>
      </c>
      <c r="E112" s="175">
        <f>D112</f>
        <v>0</v>
      </c>
      <c r="F112" s="175">
        <v>0</v>
      </c>
      <c r="G112" s="175">
        <v>0</v>
      </c>
      <c r="H112" s="175">
        <v>0</v>
      </c>
      <c r="I112" s="175">
        <f>F112</f>
        <v>0</v>
      </c>
      <c r="J112" s="175"/>
      <c r="K112" s="174">
        <f>E112-F112</f>
        <v>0</v>
      </c>
      <c r="L112" s="106" t="e">
        <f>F112/D112*100</f>
        <v>#DIV/0!</v>
      </c>
    </row>
    <row r="113" spans="1:13" ht="26.25" customHeight="1" x14ac:dyDescent="0.25">
      <c r="A113" s="154" t="s">
        <v>126</v>
      </c>
      <c r="B113" s="103"/>
      <c r="C113" s="168" t="s">
        <v>193</v>
      </c>
      <c r="D113" s="162">
        <f>D114+D116</f>
        <v>5000</v>
      </c>
      <c r="E113" s="179">
        <f t="shared" ref="E113:E117" si="58">D113</f>
        <v>5000</v>
      </c>
      <c r="F113" s="162">
        <f>F114+F116</f>
        <v>0</v>
      </c>
      <c r="G113" s="172">
        <v>0</v>
      </c>
      <c r="H113" s="172">
        <v>0</v>
      </c>
      <c r="I113" s="172">
        <f t="shared" si="18"/>
        <v>0</v>
      </c>
      <c r="J113" s="169"/>
      <c r="K113" s="176">
        <f t="shared" si="19"/>
        <v>5000</v>
      </c>
      <c r="L113" s="106">
        <f t="shared" si="17"/>
        <v>0</v>
      </c>
    </row>
    <row r="114" spans="1:13" ht="18" customHeight="1" x14ac:dyDescent="0.25">
      <c r="A114" s="154" t="s">
        <v>67</v>
      </c>
      <c r="B114" s="103"/>
      <c r="C114" s="178" t="s">
        <v>192</v>
      </c>
      <c r="D114" s="175">
        <f>D115</f>
        <v>5000</v>
      </c>
      <c r="E114" s="175">
        <f t="shared" ref="E114:E186" si="59">D114</f>
        <v>5000</v>
      </c>
      <c r="F114" s="175">
        <f>F115</f>
        <v>0</v>
      </c>
      <c r="G114" s="175">
        <v>0</v>
      </c>
      <c r="H114" s="175">
        <v>0</v>
      </c>
      <c r="I114" s="175">
        <f t="shared" si="18"/>
        <v>0</v>
      </c>
      <c r="J114" s="175"/>
      <c r="K114" s="174">
        <f t="shared" si="19"/>
        <v>5000</v>
      </c>
      <c r="L114" s="106">
        <f t="shared" si="17"/>
        <v>0</v>
      </c>
    </row>
    <row r="115" spans="1:13" ht="16.5" customHeight="1" x14ac:dyDescent="0.25">
      <c r="A115" s="154"/>
      <c r="B115" s="103"/>
      <c r="C115" s="178" t="s">
        <v>286</v>
      </c>
      <c r="D115" s="195">
        <v>5000</v>
      </c>
      <c r="E115" s="175">
        <f>D115</f>
        <v>5000</v>
      </c>
      <c r="F115" s="175">
        <v>0</v>
      </c>
      <c r="G115" s="175"/>
      <c r="H115" s="175"/>
      <c r="I115" s="175">
        <f t="shared" si="18"/>
        <v>0</v>
      </c>
      <c r="J115" s="175"/>
      <c r="K115" s="174">
        <f t="shared" si="19"/>
        <v>5000</v>
      </c>
      <c r="L115" s="106">
        <f t="shared" si="17"/>
        <v>0</v>
      </c>
    </row>
    <row r="116" spans="1:13" ht="15.75" hidden="1" customHeight="1" x14ac:dyDescent="0.25">
      <c r="A116" s="154" t="s">
        <v>68</v>
      </c>
      <c r="B116" s="103"/>
      <c r="C116" s="178" t="s">
        <v>156</v>
      </c>
      <c r="D116" s="175">
        <f>D117</f>
        <v>0</v>
      </c>
      <c r="E116" s="175">
        <f t="shared" si="58"/>
        <v>0</v>
      </c>
      <c r="F116" s="175"/>
      <c r="G116" s="175">
        <v>0</v>
      </c>
      <c r="H116" s="175">
        <v>0</v>
      </c>
      <c r="I116" s="175">
        <f t="shared" ref="I116:I117" si="60">F116</f>
        <v>0</v>
      </c>
      <c r="J116" s="175"/>
      <c r="K116" s="174">
        <f t="shared" ref="K116:K117" si="61">E116-F116</f>
        <v>0</v>
      </c>
      <c r="L116" s="106" t="e">
        <f t="shared" ref="L116:L117" si="62">F116/D116*100</f>
        <v>#DIV/0!</v>
      </c>
    </row>
    <row r="117" spans="1:13" ht="15.75" hidden="1" customHeight="1" x14ac:dyDescent="0.25">
      <c r="A117" s="154" t="s">
        <v>35</v>
      </c>
      <c r="B117" s="103"/>
      <c r="C117" s="173" t="s">
        <v>246</v>
      </c>
      <c r="D117" s="172">
        <v>0</v>
      </c>
      <c r="E117" s="175">
        <f t="shared" si="58"/>
        <v>0</v>
      </c>
      <c r="F117" s="172"/>
      <c r="G117" s="172">
        <v>0</v>
      </c>
      <c r="H117" s="172">
        <v>0</v>
      </c>
      <c r="I117" s="172">
        <f t="shared" si="60"/>
        <v>0</v>
      </c>
      <c r="J117" s="170">
        <v>0</v>
      </c>
      <c r="K117" s="174">
        <f t="shared" si="61"/>
        <v>0</v>
      </c>
      <c r="L117" s="106" t="e">
        <f t="shared" si="62"/>
        <v>#DIV/0!</v>
      </c>
    </row>
    <row r="118" spans="1:13" ht="18" customHeight="1" x14ac:dyDescent="0.25">
      <c r="A118" s="154" t="s">
        <v>429</v>
      </c>
      <c r="B118" s="103"/>
      <c r="C118" s="180" t="s">
        <v>430</v>
      </c>
      <c r="D118" s="179">
        <f>D119+D120</f>
        <v>1000</v>
      </c>
      <c r="E118" s="179">
        <f t="shared" si="59"/>
        <v>1000</v>
      </c>
      <c r="F118" s="179">
        <f>F119+F120</f>
        <v>1000</v>
      </c>
      <c r="G118" s="175">
        <v>0</v>
      </c>
      <c r="H118" s="175">
        <v>0</v>
      </c>
      <c r="I118" s="175">
        <f t="shared" si="18"/>
        <v>1000</v>
      </c>
      <c r="J118" s="175"/>
      <c r="K118" s="176">
        <f t="shared" si="19"/>
        <v>0</v>
      </c>
      <c r="L118" s="106">
        <f t="shared" si="17"/>
        <v>100</v>
      </c>
    </row>
    <row r="119" spans="1:13" ht="15.75" customHeight="1" x14ac:dyDescent="0.25">
      <c r="A119" s="153" t="s">
        <v>66</v>
      </c>
      <c r="B119" s="103"/>
      <c r="C119" s="178" t="s">
        <v>161</v>
      </c>
      <c r="D119" s="175">
        <f>D130+D131+D133</f>
        <v>0</v>
      </c>
      <c r="E119" s="175">
        <f t="shared" si="59"/>
        <v>0</v>
      </c>
      <c r="F119" s="175">
        <f>F130+F131+F133</f>
        <v>0</v>
      </c>
      <c r="G119" s="175">
        <v>0</v>
      </c>
      <c r="H119" s="175">
        <v>0</v>
      </c>
      <c r="I119" s="175">
        <f t="shared" si="18"/>
        <v>0</v>
      </c>
      <c r="J119" s="175"/>
      <c r="K119" s="174">
        <f t="shared" si="19"/>
        <v>0</v>
      </c>
      <c r="L119" s="106" t="e">
        <f t="shared" si="17"/>
        <v>#DIV/0!</v>
      </c>
    </row>
    <row r="120" spans="1:13" ht="18" customHeight="1" x14ac:dyDescent="0.25">
      <c r="A120" s="154" t="s">
        <v>68</v>
      </c>
      <c r="B120" s="103"/>
      <c r="C120" s="178" t="s">
        <v>156</v>
      </c>
      <c r="D120" s="175">
        <f>D121+D122+D123</f>
        <v>1000</v>
      </c>
      <c r="E120" s="175">
        <f t="shared" ref="E120:F120" si="63">E121+E122+E123</f>
        <v>1000</v>
      </c>
      <c r="F120" s="175">
        <f t="shared" si="63"/>
        <v>1000</v>
      </c>
      <c r="G120" s="175">
        <v>0</v>
      </c>
      <c r="H120" s="175">
        <v>0</v>
      </c>
      <c r="I120" s="175">
        <f t="shared" si="18"/>
        <v>1000</v>
      </c>
      <c r="J120" s="175"/>
      <c r="K120" s="174">
        <f t="shared" si="19"/>
        <v>0</v>
      </c>
      <c r="L120" s="106">
        <f t="shared" si="17"/>
        <v>100</v>
      </c>
    </row>
    <row r="121" spans="1:13" ht="18" customHeight="1" x14ac:dyDescent="0.25">
      <c r="A121" s="154" t="s">
        <v>35</v>
      </c>
      <c r="B121" s="103"/>
      <c r="C121" s="173" t="s">
        <v>245</v>
      </c>
      <c r="D121" s="172">
        <f>D126</f>
        <v>1000</v>
      </c>
      <c r="E121" s="175">
        <f t="shared" si="59"/>
        <v>1000</v>
      </c>
      <c r="F121" s="172">
        <f>F126</f>
        <v>1000</v>
      </c>
      <c r="G121" s="172">
        <f>G126</f>
        <v>0</v>
      </c>
      <c r="H121" s="172">
        <v>0</v>
      </c>
      <c r="I121" s="172">
        <v>0</v>
      </c>
      <c r="J121" s="172">
        <f t="shared" ref="J121" si="64">G121</f>
        <v>0</v>
      </c>
      <c r="K121" s="170">
        <v>0</v>
      </c>
      <c r="L121" s="174">
        <f t="shared" ref="L121" si="65">F121-G121</f>
        <v>1000</v>
      </c>
      <c r="M121" s="224"/>
    </row>
    <row r="122" spans="1:13" ht="15.75" hidden="1" customHeight="1" x14ac:dyDescent="0.25">
      <c r="B122" s="103"/>
      <c r="C122" s="173" t="s">
        <v>246</v>
      </c>
      <c r="D122" s="172">
        <f>D127</f>
        <v>0</v>
      </c>
      <c r="E122" s="175">
        <f t="shared" si="59"/>
        <v>0</v>
      </c>
      <c r="F122" s="172">
        <f>F127</f>
        <v>0</v>
      </c>
      <c r="G122" s="172">
        <v>0</v>
      </c>
      <c r="H122" s="172">
        <v>0</v>
      </c>
      <c r="I122" s="172">
        <f t="shared" si="18"/>
        <v>0</v>
      </c>
      <c r="J122" s="170">
        <v>0</v>
      </c>
      <c r="K122" s="174">
        <f t="shared" si="19"/>
        <v>0</v>
      </c>
      <c r="L122" s="106" t="e">
        <f t="shared" si="17"/>
        <v>#DIV/0!</v>
      </c>
    </row>
    <row r="123" spans="1:13" ht="15" hidden="1" customHeight="1" x14ac:dyDescent="0.25">
      <c r="A123" s="154"/>
      <c r="B123" s="103"/>
      <c r="C123" s="173" t="s">
        <v>248</v>
      </c>
      <c r="D123" s="172">
        <f>D128</f>
        <v>0</v>
      </c>
      <c r="E123" s="175">
        <f>D123</f>
        <v>0</v>
      </c>
      <c r="F123" s="172">
        <f>F128</f>
        <v>0</v>
      </c>
      <c r="G123" s="172"/>
      <c r="H123" s="172"/>
      <c r="I123" s="172"/>
      <c r="J123" s="170"/>
      <c r="K123" s="174"/>
      <c r="L123" s="106"/>
    </row>
    <row r="124" spans="1:13" s="19" customFormat="1" ht="36" customHeight="1" x14ac:dyDescent="0.25">
      <c r="A124" s="154" t="s">
        <v>362</v>
      </c>
      <c r="B124" s="103"/>
      <c r="C124" s="180" t="s">
        <v>189</v>
      </c>
      <c r="D124" s="179">
        <f>D125</f>
        <v>1000</v>
      </c>
      <c r="E124" s="179">
        <f t="shared" si="59"/>
        <v>1000</v>
      </c>
      <c r="F124" s="179">
        <f>F125</f>
        <v>1000</v>
      </c>
      <c r="G124" s="175">
        <v>0</v>
      </c>
      <c r="H124" s="175">
        <v>0</v>
      </c>
      <c r="I124" s="179">
        <f t="shared" si="18"/>
        <v>1000</v>
      </c>
      <c r="J124" s="179">
        <v>0</v>
      </c>
      <c r="K124" s="176">
        <f t="shared" si="19"/>
        <v>0</v>
      </c>
      <c r="L124" s="106">
        <f t="shared" si="17"/>
        <v>100</v>
      </c>
    </row>
    <row r="125" spans="1:13" s="19" customFormat="1" ht="16.5" customHeight="1" x14ac:dyDescent="0.25">
      <c r="A125" s="154" t="s">
        <v>68</v>
      </c>
      <c r="B125" s="103"/>
      <c r="C125" s="178" t="s">
        <v>156</v>
      </c>
      <c r="D125" s="175">
        <f>D126+D127</f>
        <v>1000</v>
      </c>
      <c r="E125" s="175">
        <f t="shared" si="59"/>
        <v>1000</v>
      </c>
      <c r="F125" s="175">
        <f>F126+F127</f>
        <v>1000</v>
      </c>
      <c r="G125" s="175">
        <v>0</v>
      </c>
      <c r="H125" s="175">
        <v>0</v>
      </c>
      <c r="I125" s="175">
        <f t="shared" si="18"/>
        <v>1000</v>
      </c>
      <c r="J125" s="175">
        <v>0</v>
      </c>
      <c r="K125" s="177">
        <f t="shared" si="19"/>
        <v>0</v>
      </c>
      <c r="L125" s="106">
        <f t="shared" si="17"/>
        <v>100</v>
      </c>
    </row>
    <row r="126" spans="1:13" s="19" customFormat="1" ht="15.75" customHeight="1" x14ac:dyDescent="0.25">
      <c r="A126" s="154" t="s">
        <v>35</v>
      </c>
      <c r="B126" s="103"/>
      <c r="C126" s="173" t="s">
        <v>245</v>
      </c>
      <c r="D126" s="193">
        <v>1000</v>
      </c>
      <c r="E126" s="175">
        <f t="shared" ref="E126" si="66">D126</f>
        <v>1000</v>
      </c>
      <c r="F126" s="175">
        <v>1000</v>
      </c>
      <c r="G126" s="175">
        <v>0</v>
      </c>
      <c r="H126" s="175">
        <v>0</v>
      </c>
      <c r="I126" s="172">
        <f t="shared" ref="I126" si="67">F126</f>
        <v>1000</v>
      </c>
      <c r="J126" s="170">
        <v>0</v>
      </c>
      <c r="K126" s="174">
        <f t="shared" ref="K126" si="68">E126-F126</f>
        <v>0</v>
      </c>
      <c r="L126" s="106">
        <f t="shared" ref="L126" si="69">F126/D126*100</f>
        <v>100</v>
      </c>
    </row>
    <row r="127" spans="1:13" s="19" customFormat="1" ht="15.75" hidden="1" customHeight="1" x14ac:dyDescent="0.25">
      <c r="B127" s="103"/>
      <c r="C127" s="173" t="s">
        <v>246</v>
      </c>
      <c r="D127" s="193"/>
      <c r="E127" s="175">
        <f t="shared" ref="E127" si="70">D127</f>
        <v>0</v>
      </c>
      <c r="F127" s="175">
        <v>0</v>
      </c>
      <c r="G127" s="172">
        <v>0</v>
      </c>
      <c r="H127" s="172">
        <v>0</v>
      </c>
      <c r="I127" s="172">
        <f t="shared" ref="I127" si="71">F127</f>
        <v>0</v>
      </c>
      <c r="J127" s="170">
        <v>0</v>
      </c>
      <c r="K127" s="174">
        <f t="shared" ref="K127" si="72">E127-F127</f>
        <v>0</v>
      </c>
      <c r="L127" s="106" t="e">
        <f t="shared" ref="L127" si="73">F127/D127*100</f>
        <v>#DIV/0!</v>
      </c>
    </row>
    <row r="128" spans="1:13" s="19" customFormat="1" ht="0.75" hidden="1" customHeight="1" x14ac:dyDescent="0.25">
      <c r="A128" s="154"/>
      <c r="B128" s="103"/>
      <c r="C128" s="173" t="s">
        <v>248</v>
      </c>
      <c r="D128" s="193">
        <v>0</v>
      </c>
      <c r="E128" s="175">
        <f t="shared" si="59"/>
        <v>0</v>
      </c>
      <c r="F128" s="175">
        <v>0</v>
      </c>
      <c r="G128" s="172">
        <v>0</v>
      </c>
      <c r="H128" s="172">
        <v>0</v>
      </c>
      <c r="I128" s="172">
        <f t="shared" si="18"/>
        <v>0</v>
      </c>
      <c r="J128" s="170">
        <v>0</v>
      </c>
      <c r="K128" s="174">
        <f t="shared" si="19"/>
        <v>0</v>
      </c>
      <c r="L128" s="106" t="e">
        <f t="shared" si="17"/>
        <v>#DIV/0!</v>
      </c>
    </row>
    <row r="129" spans="1:14" s="19" customFormat="1" ht="0.75" customHeight="1" x14ac:dyDescent="0.25">
      <c r="A129" s="153" t="s">
        <v>409</v>
      </c>
      <c r="B129" s="103"/>
      <c r="C129" s="180" t="s">
        <v>188</v>
      </c>
      <c r="D129" s="179">
        <f>D130</f>
        <v>0</v>
      </c>
      <c r="E129" s="179">
        <f t="shared" si="59"/>
        <v>0</v>
      </c>
      <c r="F129" s="179">
        <f>F130</f>
        <v>0</v>
      </c>
      <c r="G129" s="175">
        <v>0</v>
      </c>
      <c r="H129" s="175">
        <v>0</v>
      </c>
      <c r="I129" s="179">
        <f>F129</f>
        <v>0</v>
      </c>
      <c r="J129" s="179">
        <v>0</v>
      </c>
      <c r="K129" s="176">
        <f>E129-F129</f>
        <v>0</v>
      </c>
      <c r="L129" s="106" t="e">
        <f t="shared" si="17"/>
        <v>#DIV/0!</v>
      </c>
    </row>
    <row r="130" spans="1:14" ht="18.75" hidden="1" customHeight="1" x14ac:dyDescent="0.25">
      <c r="A130" s="154" t="s">
        <v>66</v>
      </c>
      <c r="B130" s="103"/>
      <c r="C130" s="178" t="s">
        <v>161</v>
      </c>
      <c r="D130" s="195"/>
      <c r="E130" s="175">
        <f t="shared" si="59"/>
        <v>0</v>
      </c>
      <c r="F130" s="175"/>
      <c r="G130" s="175">
        <v>0</v>
      </c>
      <c r="H130" s="175">
        <v>0</v>
      </c>
      <c r="I130" s="175">
        <f t="shared" si="18"/>
        <v>0</v>
      </c>
      <c r="J130" s="175"/>
      <c r="K130" s="174">
        <f t="shared" si="19"/>
        <v>0</v>
      </c>
      <c r="L130" s="106" t="e">
        <f t="shared" si="17"/>
        <v>#DIV/0!</v>
      </c>
    </row>
    <row r="131" spans="1:14" ht="0.75" hidden="1" customHeight="1" x14ac:dyDescent="0.25">
      <c r="A131" s="154" t="s">
        <v>130</v>
      </c>
      <c r="B131" s="103"/>
      <c r="C131" s="180" t="s">
        <v>187</v>
      </c>
      <c r="D131" s="179">
        <f>D132</f>
        <v>0</v>
      </c>
      <c r="E131" s="179">
        <f t="shared" si="59"/>
        <v>0</v>
      </c>
      <c r="F131" s="179">
        <f>F132</f>
        <v>0</v>
      </c>
      <c r="G131" s="175">
        <v>0</v>
      </c>
      <c r="H131" s="175">
        <v>0</v>
      </c>
      <c r="I131" s="179">
        <f>F131</f>
        <v>0</v>
      </c>
      <c r="J131" s="175"/>
      <c r="K131" s="176">
        <f>E131-F131</f>
        <v>0</v>
      </c>
      <c r="L131" s="106" t="e">
        <f t="shared" si="17"/>
        <v>#DIV/0!</v>
      </c>
    </row>
    <row r="132" spans="1:14" ht="14.25" hidden="1" customHeight="1" x14ac:dyDescent="0.25">
      <c r="A132" s="154" t="s">
        <v>66</v>
      </c>
      <c r="B132" s="103"/>
      <c r="C132" s="178" t="s">
        <v>161</v>
      </c>
      <c r="D132" s="175">
        <v>0</v>
      </c>
      <c r="E132" s="175">
        <f t="shared" si="59"/>
        <v>0</v>
      </c>
      <c r="F132" s="175">
        <v>0</v>
      </c>
      <c r="G132" s="175">
        <v>0</v>
      </c>
      <c r="H132" s="175">
        <v>0</v>
      </c>
      <c r="I132" s="175">
        <f>F132</f>
        <v>0</v>
      </c>
      <c r="J132" s="175"/>
      <c r="K132" s="174">
        <f t="shared" si="19"/>
        <v>0</v>
      </c>
      <c r="L132" s="106" t="e">
        <f t="shared" si="17"/>
        <v>#DIV/0!</v>
      </c>
    </row>
    <row r="133" spans="1:14" ht="14.25" hidden="1" customHeight="1" x14ac:dyDescent="0.25">
      <c r="A133" s="154" t="s">
        <v>186</v>
      </c>
      <c r="B133" s="103"/>
      <c r="C133" s="180" t="s">
        <v>185</v>
      </c>
      <c r="D133" s="179">
        <f>D134</f>
        <v>0</v>
      </c>
      <c r="E133" s="179">
        <f t="shared" si="59"/>
        <v>0</v>
      </c>
      <c r="F133" s="179">
        <f>F134</f>
        <v>0</v>
      </c>
      <c r="G133" s="175">
        <v>0</v>
      </c>
      <c r="H133" s="175">
        <v>0</v>
      </c>
      <c r="I133" s="179">
        <f>F133</f>
        <v>0</v>
      </c>
      <c r="J133" s="175"/>
      <c r="K133" s="176">
        <f t="shared" si="19"/>
        <v>0</v>
      </c>
      <c r="L133" s="106" t="e">
        <f t="shared" ref="L133:L225" si="74">F133/D133*100</f>
        <v>#DIV/0!</v>
      </c>
    </row>
    <row r="134" spans="1:14" ht="14.25" hidden="1" customHeight="1" x14ac:dyDescent="0.25">
      <c r="A134" s="154" t="s">
        <v>66</v>
      </c>
      <c r="B134" s="103"/>
      <c r="C134" s="178" t="s">
        <v>161</v>
      </c>
      <c r="D134" s="175">
        <v>0</v>
      </c>
      <c r="E134" s="175">
        <f t="shared" si="59"/>
        <v>0</v>
      </c>
      <c r="F134" s="175">
        <v>0</v>
      </c>
      <c r="G134" s="175">
        <v>0</v>
      </c>
      <c r="H134" s="175">
        <v>0</v>
      </c>
      <c r="I134" s="175">
        <f>F134</f>
        <v>0</v>
      </c>
      <c r="J134" s="175"/>
      <c r="K134" s="174">
        <f>E134-F134</f>
        <v>0</v>
      </c>
      <c r="L134" s="106" t="e">
        <f t="shared" si="74"/>
        <v>#DIV/0!</v>
      </c>
    </row>
    <row r="135" spans="1:14" s="19" customFormat="1" ht="48.75" customHeight="1" x14ac:dyDescent="0.25">
      <c r="A135" s="154" t="s">
        <v>124</v>
      </c>
      <c r="B135" s="103"/>
      <c r="C135" s="180" t="s">
        <v>183</v>
      </c>
      <c r="D135" s="179">
        <f>D136+D139+D148</f>
        <v>111370</v>
      </c>
      <c r="E135" s="179">
        <f t="shared" si="59"/>
        <v>111370</v>
      </c>
      <c r="F135" s="179">
        <f>F136+F139+F148</f>
        <v>111370</v>
      </c>
      <c r="G135" s="175">
        <v>0</v>
      </c>
      <c r="H135" s="175">
        <v>0</v>
      </c>
      <c r="I135" s="179">
        <f t="shared" si="18"/>
        <v>111370</v>
      </c>
      <c r="J135" s="179">
        <v>0</v>
      </c>
      <c r="K135" s="176">
        <f t="shared" si="19"/>
        <v>0</v>
      </c>
      <c r="L135" s="106">
        <f t="shared" si="74"/>
        <v>100</v>
      </c>
    </row>
    <row r="136" spans="1:14" s="19" customFormat="1" ht="18" customHeight="1" x14ac:dyDescent="0.25">
      <c r="A136" s="154" t="s">
        <v>58</v>
      </c>
      <c r="B136" s="103"/>
      <c r="C136" s="180" t="s">
        <v>182</v>
      </c>
      <c r="D136" s="179">
        <f>D137+D138</f>
        <v>88056.86</v>
      </c>
      <c r="E136" s="179">
        <f t="shared" si="59"/>
        <v>88056.86</v>
      </c>
      <c r="F136" s="179">
        <f>F137+F138</f>
        <v>88056.86</v>
      </c>
      <c r="G136" s="175">
        <v>0</v>
      </c>
      <c r="H136" s="175">
        <v>0</v>
      </c>
      <c r="I136" s="179">
        <f t="shared" si="18"/>
        <v>88056.86</v>
      </c>
      <c r="J136" s="179">
        <v>0</v>
      </c>
      <c r="K136" s="176">
        <f t="shared" si="19"/>
        <v>0</v>
      </c>
      <c r="L136" s="106">
        <f t="shared" si="74"/>
        <v>100</v>
      </c>
    </row>
    <row r="137" spans="1:14" ht="18" customHeight="1" x14ac:dyDescent="0.25">
      <c r="A137" s="154" t="s">
        <v>59</v>
      </c>
      <c r="B137" s="103"/>
      <c r="C137" s="178" t="s">
        <v>181</v>
      </c>
      <c r="D137" s="195">
        <v>67632</v>
      </c>
      <c r="E137" s="175">
        <f t="shared" si="59"/>
        <v>67632</v>
      </c>
      <c r="F137" s="175">
        <v>67632</v>
      </c>
      <c r="G137" s="175">
        <v>0</v>
      </c>
      <c r="H137" s="175">
        <v>0</v>
      </c>
      <c r="I137" s="175">
        <f t="shared" si="18"/>
        <v>67632</v>
      </c>
      <c r="J137" s="175">
        <v>0</v>
      </c>
      <c r="K137" s="174">
        <f t="shared" si="19"/>
        <v>0</v>
      </c>
      <c r="L137" s="106">
        <f t="shared" si="74"/>
        <v>100</v>
      </c>
      <c r="M137" s="241" t="s">
        <v>454</v>
      </c>
    </row>
    <row r="138" spans="1:14" ht="20.25" customHeight="1" x14ac:dyDescent="0.25">
      <c r="A138" s="154" t="s">
        <v>61</v>
      </c>
      <c r="B138" s="103"/>
      <c r="C138" s="178" t="s">
        <v>180</v>
      </c>
      <c r="D138" s="195">
        <v>20424.86</v>
      </c>
      <c r="E138" s="175">
        <f t="shared" si="59"/>
        <v>20424.86</v>
      </c>
      <c r="F138" s="175">
        <v>20424.86</v>
      </c>
      <c r="G138" s="175">
        <v>0</v>
      </c>
      <c r="H138" s="175">
        <v>0</v>
      </c>
      <c r="I138" s="175">
        <f t="shared" si="18"/>
        <v>20424.86</v>
      </c>
      <c r="J138" s="175">
        <v>0</v>
      </c>
      <c r="K138" s="174">
        <f t="shared" si="19"/>
        <v>0</v>
      </c>
      <c r="L138" s="106">
        <f t="shared" si="74"/>
        <v>100</v>
      </c>
      <c r="M138">
        <v>2634.95</v>
      </c>
      <c r="N138" s="126">
        <f>K138-M138</f>
        <v>-2634.95</v>
      </c>
    </row>
    <row r="139" spans="1:14" ht="15.75" customHeight="1" x14ac:dyDescent="0.25">
      <c r="A139" s="153" t="s">
        <v>377</v>
      </c>
      <c r="B139" s="103"/>
      <c r="C139" s="180" t="s">
        <v>179</v>
      </c>
      <c r="D139" s="179">
        <f>SUM(D140:D145)</f>
        <v>21313.14</v>
      </c>
      <c r="E139" s="179">
        <f t="shared" si="59"/>
        <v>21313.14</v>
      </c>
      <c r="F139" s="179">
        <f>SUM(F140:F145)</f>
        <v>21313.14</v>
      </c>
      <c r="G139" s="175">
        <v>0</v>
      </c>
      <c r="H139" s="175">
        <v>0</v>
      </c>
      <c r="I139" s="179">
        <f t="shared" si="18"/>
        <v>21313.14</v>
      </c>
      <c r="J139" s="179"/>
      <c r="K139" s="171">
        <f t="shared" si="19"/>
        <v>0</v>
      </c>
      <c r="L139" s="106">
        <f t="shared" si="74"/>
        <v>100</v>
      </c>
    </row>
    <row r="140" spans="1:14" ht="17.399999999999999" customHeight="1" x14ac:dyDescent="0.25">
      <c r="A140" s="154" t="s">
        <v>63</v>
      </c>
      <c r="B140" s="103"/>
      <c r="C140" s="178" t="s">
        <v>178</v>
      </c>
      <c r="D140" s="195">
        <v>1858.56</v>
      </c>
      <c r="E140" s="175">
        <f t="shared" si="59"/>
        <v>1858.56</v>
      </c>
      <c r="F140" s="175">
        <v>1858.56</v>
      </c>
      <c r="G140" s="175">
        <v>0</v>
      </c>
      <c r="H140" s="175">
        <v>0</v>
      </c>
      <c r="I140" s="175">
        <f t="shared" si="18"/>
        <v>1858.56</v>
      </c>
      <c r="J140" s="175"/>
      <c r="K140" s="174">
        <f t="shared" si="19"/>
        <v>0</v>
      </c>
      <c r="L140" s="106">
        <f t="shared" si="74"/>
        <v>100</v>
      </c>
    </row>
    <row r="141" spans="1:14" ht="21" hidden="1" customHeight="1" x14ac:dyDescent="0.25">
      <c r="A141" s="154" t="s">
        <v>64</v>
      </c>
      <c r="B141" s="103"/>
      <c r="C141" s="178" t="s">
        <v>159</v>
      </c>
      <c r="D141" s="195">
        <v>0</v>
      </c>
      <c r="E141" s="175">
        <f t="shared" si="59"/>
        <v>0</v>
      </c>
      <c r="F141" s="175">
        <v>0</v>
      </c>
      <c r="G141" s="175">
        <v>0</v>
      </c>
      <c r="H141" s="175">
        <v>0</v>
      </c>
      <c r="I141" s="175">
        <f t="shared" si="18"/>
        <v>0</v>
      </c>
      <c r="J141" s="175"/>
      <c r="K141" s="174">
        <f t="shared" si="19"/>
        <v>0</v>
      </c>
      <c r="L141" s="106" t="e">
        <f t="shared" si="74"/>
        <v>#DIV/0!</v>
      </c>
    </row>
    <row r="142" spans="1:14" ht="18.600000000000001" hidden="1" customHeight="1" x14ac:dyDescent="0.25">
      <c r="A142" s="154" t="s">
        <v>408</v>
      </c>
      <c r="B142" s="103"/>
      <c r="C142" s="178" t="s">
        <v>162</v>
      </c>
      <c r="D142" s="195">
        <v>0</v>
      </c>
      <c r="E142" s="175">
        <f t="shared" si="59"/>
        <v>0</v>
      </c>
      <c r="F142" s="175">
        <v>0</v>
      </c>
      <c r="G142" s="175">
        <v>0</v>
      </c>
      <c r="H142" s="175">
        <v>0</v>
      </c>
      <c r="I142" s="175">
        <f t="shared" si="18"/>
        <v>0</v>
      </c>
      <c r="J142" s="175"/>
      <c r="K142" s="174">
        <f t="shared" si="19"/>
        <v>0</v>
      </c>
      <c r="L142" s="106" t="e">
        <f t="shared" si="74"/>
        <v>#DIV/0!</v>
      </c>
    </row>
    <row r="143" spans="1:14" ht="15.75" hidden="1" customHeight="1" x14ac:dyDescent="0.25">
      <c r="A143" s="154" t="s">
        <v>65</v>
      </c>
      <c r="B143" s="102"/>
      <c r="C143" s="173" t="s">
        <v>155</v>
      </c>
      <c r="D143" s="193">
        <v>0</v>
      </c>
      <c r="E143" s="172">
        <f t="shared" si="59"/>
        <v>0</v>
      </c>
      <c r="F143" s="175">
        <v>0</v>
      </c>
      <c r="G143" s="172">
        <v>0</v>
      </c>
      <c r="H143" s="172">
        <v>0</v>
      </c>
      <c r="I143" s="172">
        <f t="shared" ref="I143" si="75">F143</f>
        <v>0</v>
      </c>
      <c r="J143" s="170">
        <v>0</v>
      </c>
      <c r="K143" s="174">
        <f t="shared" ref="K143" si="76">E143-F143</f>
        <v>0</v>
      </c>
      <c r="L143" s="106" t="e">
        <f t="shared" si="74"/>
        <v>#DIV/0!</v>
      </c>
    </row>
    <row r="144" spans="1:14" ht="18" customHeight="1" x14ac:dyDescent="0.25">
      <c r="A144" s="154" t="s">
        <v>66</v>
      </c>
      <c r="B144" s="103"/>
      <c r="C144" s="178" t="s">
        <v>161</v>
      </c>
      <c r="D144" s="195">
        <v>4975</v>
      </c>
      <c r="E144" s="175">
        <f t="shared" si="59"/>
        <v>4975</v>
      </c>
      <c r="F144" s="175">
        <v>4975</v>
      </c>
      <c r="G144" s="175">
        <v>0</v>
      </c>
      <c r="H144" s="175">
        <v>0</v>
      </c>
      <c r="I144" s="175">
        <f t="shared" si="18"/>
        <v>4975</v>
      </c>
      <c r="J144" s="175"/>
      <c r="K144" s="174">
        <f t="shared" si="19"/>
        <v>0</v>
      </c>
      <c r="L144" s="106">
        <f t="shared" si="74"/>
        <v>100</v>
      </c>
    </row>
    <row r="145" spans="1:12" s="19" customFormat="1" ht="18" customHeight="1" x14ac:dyDescent="0.25">
      <c r="A145" s="154" t="s">
        <v>68</v>
      </c>
      <c r="B145" s="103"/>
      <c r="C145" s="178" t="s">
        <v>156</v>
      </c>
      <c r="D145" s="175">
        <f>D146+D147</f>
        <v>14479.58</v>
      </c>
      <c r="E145" s="175">
        <f t="shared" si="59"/>
        <v>14479.58</v>
      </c>
      <c r="F145" s="175">
        <f>F146+F147</f>
        <v>14479.58</v>
      </c>
      <c r="G145" s="175">
        <v>0</v>
      </c>
      <c r="H145" s="175">
        <v>0</v>
      </c>
      <c r="I145" s="175">
        <f t="shared" si="18"/>
        <v>14479.58</v>
      </c>
      <c r="J145" s="175">
        <v>0</v>
      </c>
      <c r="K145" s="174">
        <f t="shared" si="19"/>
        <v>0</v>
      </c>
      <c r="L145" s="106">
        <f t="shared" si="74"/>
        <v>100</v>
      </c>
    </row>
    <row r="146" spans="1:12" s="19" customFormat="1" ht="16.5" customHeight="1" x14ac:dyDescent="0.25">
      <c r="A146" s="154" t="s">
        <v>35</v>
      </c>
      <c r="B146" s="103"/>
      <c r="C146" s="178" t="s">
        <v>245</v>
      </c>
      <c r="D146" s="195">
        <v>4920</v>
      </c>
      <c r="E146" s="175">
        <f t="shared" si="59"/>
        <v>4920</v>
      </c>
      <c r="F146" s="175">
        <v>4920</v>
      </c>
      <c r="G146" s="175">
        <v>0</v>
      </c>
      <c r="H146" s="175">
        <v>0</v>
      </c>
      <c r="I146" s="175">
        <f>F146</f>
        <v>4920</v>
      </c>
      <c r="J146" s="175">
        <v>0</v>
      </c>
      <c r="K146" s="174">
        <f>E146-F146</f>
        <v>0</v>
      </c>
      <c r="L146" s="106">
        <f t="shared" si="74"/>
        <v>100</v>
      </c>
    </row>
    <row r="147" spans="1:12" s="19" customFormat="1" ht="15.75" customHeight="1" x14ac:dyDescent="0.25">
      <c r="A147" s="154"/>
      <c r="B147" s="103"/>
      <c r="C147" s="178" t="s">
        <v>246</v>
      </c>
      <c r="D147" s="195">
        <v>9559.58</v>
      </c>
      <c r="E147" s="175">
        <f t="shared" si="59"/>
        <v>9559.58</v>
      </c>
      <c r="F147" s="175">
        <v>9559.58</v>
      </c>
      <c r="G147" s="175">
        <v>0</v>
      </c>
      <c r="H147" s="175">
        <v>0</v>
      </c>
      <c r="I147" s="175">
        <f>F147</f>
        <v>9559.58</v>
      </c>
      <c r="J147" s="175">
        <v>0</v>
      </c>
      <c r="K147" s="174">
        <f>E147-F147</f>
        <v>0</v>
      </c>
      <c r="L147" s="106">
        <f t="shared" si="74"/>
        <v>100</v>
      </c>
    </row>
    <row r="148" spans="1:12" s="19" customFormat="1" ht="15.75" customHeight="1" x14ac:dyDescent="0.25">
      <c r="A148" s="153" t="s">
        <v>308</v>
      </c>
      <c r="B148" s="102"/>
      <c r="C148" s="168" t="s">
        <v>311</v>
      </c>
      <c r="D148" s="169">
        <f>D149</f>
        <v>2000</v>
      </c>
      <c r="E148" s="162">
        <f t="shared" si="59"/>
        <v>2000</v>
      </c>
      <c r="F148" s="169">
        <f>F149</f>
        <v>2000</v>
      </c>
      <c r="G148" s="172">
        <v>0</v>
      </c>
      <c r="H148" s="172">
        <v>0</v>
      </c>
      <c r="I148" s="162">
        <f t="shared" ref="I148:I149" si="77">F148</f>
        <v>2000</v>
      </c>
      <c r="J148" s="169">
        <v>0</v>
      </c>
      <c r="K148" s="176">
        <f t="shared" ref="K148" si="78">E148-F148</f>
        <v>0</v>
      </c>
      <c r="L148" s="106">
        <f t="shared" si="74"/>
        <v>100</v>
      </c>
    </row>
    <row r="149" spans="1:12" s="19" customFormat="1" ht="17.25" customHeight="1" x14ac:dyDescent="0.25">
      <c r="A149" s="154" t="s">
        <v>408</v>
      </c>
      <c r="B149" s="102"/>
      <c r="C149" s="173" t="s">
        <v>162</v>
      </c>
      <c r="D149" s="193">
        <v>2000</v>
      </c>
      <c r="E149" s="172">
        <f t="shared" si="59"/>
        <v>2000</v>
      </c>
      <c r="F149" s="172">
        <v>2000</v>
      </c>
      <c r="G149" s="172">
        <v>0</v>
      </c>
      <c r="H149" s="172">
        <v>0</v>
      </c>
      <c r="I149" s="172">
        <f t="shared" si="77"/>
        <v>2000</v>
      </c>
      <c r="J149" s="172">
        <v>0</v>
      </c>
      <c r="K149" s="174">
        <f>D149-F149</f>
        <v>0</v>
      </c>
      <c r="L149" s="106">
        <f t="shared" si="74"/>
        <v>100</v>
      </c>
    </row>
    <row r="150" spans="1:12" s="19" customFormat="1" ht="25.5" customHeight="1" x14ac:dyDescent="0.25">
      <c r="A150" s="153" t="s">
        <v>145</v>
      </c>
      <c r="B150" s="103"/>
      <c r="C150" s="180" t="s">
        <v>191</v>
      </c>
      <c r="D150" s="179">
        <f>D151+D155</f>
        <v>3487547.3</v>
      </c>
      <c r="E150" s="179">
        <f t="shared" si="59"/>
        <v>3487547.3</v>
      </c>
      <c r="F150" s="179">
        <f>F151+F155</f>
        <v>3438730.9099999997</v>
      </c>
      <c r="G150" s="175">
        <v>0</v>
      </c>
      <c r="H150" s="175">
        <v>0</v>
      </c>
      <c r="I150" s="179">
        <f>F150</f>
        <v>3438730.9099999997</v>
      </c>
      <c r="J150" s="179"/>
      <c r="K150" s="176">
        <f>E150-F150</f>
        <v>48816.39000000013</v>
      </c>
      <c r="L150" s="106">
        <f t="shared" si="74"/>
        <v>98.600265865928179</v>
      </c>
    </row>
    <row r="151" spans="1:12" s="19" customFormat="1" ht="85.2" customHeight="1" x14ac:dyDescent="0.25">
      <c r="A151" s="154" t="s">
        <v>351</v>
      </c>
      <c r="B151" s="103"/>
      <c r="C151" s="180" t="s">
        <v>190</v>
      </c>
      <c r="D151" s="179">
        <f>D152</f>
        <v>1000</v>
      </c>
      <c r="E151" s="179">
        <f t="shared" si="59"/>
        <v>1000</v>
      </c>
      <c r="F151" s="179">
        <f>F152</f>
        <v>1000</v>
      </c>
      <c r="G151" s="175">
        <v>0</v>
      </c>
      <c r="H151" s="175">
        <v>0</v>
      </c>
      <c r="I151" s="179">
        <f t="shared" si="18"/>
        <v>1000</v>
      </c>
      <c r="J151" s="179"/>
      <c r="K151" s="176">
        <f t="shared" si="19"/>
        <v>0</v>
      </c>
      <c r="L151" s="106">
        <f t="shared" si="74"/>
        <v>100</v>
      </c>
    </row>
    <row r="152" spans="1:12" s="19" customFormat="1" ht="18" customHeight="1" x14ac:dyDescent="0.25">
      <c r="A152" s="154" t="s">
        <v>68</v>
      </c>
      <c r="B152" s="103"/>
      <c r="C152" s="178" t="s">
        <v>156</v>
      </c>
      <c r="D152" s="175">
        <f>D153+D154</f>
        <v>1000</v>
      </c>
      <c r="E152" s="175">
        <f t="shared" si="59"/>
        <v>1000</v>
      </c>
      <c r="F152" s="175">
        <f>F153+F154</f>
        <v>1000</v>
      </c>
      <c r="G152" s="175">
        <v>0</v>
      </c>
      <c r="H152" s="175">
        <v>0</v>
      </c>
      <c r="I152" s="175">
        <f t="shared" si="18"/>
        <v>1000</v>
      </c>
      <c r="J152" s="175"/>
      <c r="K152" s="174">
        <f t="shared" si="19"/>
        <v>0</v>
      </c>
      <c r="L152" s="106">
        <f t="shared" si="74"/>
        <v>100</v>
      </c>
    </row>
    <row r="153" spans="1:12" s="19" customFormat="1" ht="15.75" customHeight="1" x14ac:dyDescent="0.25">
      <c r="A153" s="154" t="s">
        <v>35</v>
      </c>
      <c r="B153" s="103"/>
      <c r="C153" s="178" t="s">
        <v>245</v>
      </c>
      <c r="D153" s="195">
        <v>1000</v>
      </c>
      <c r="E153" s="175">
        <f t="shared" si="59"/>
        <v>1000</v>
      </c>
      <c r="F153" s="175">
        <v>1000</v>
      </c>
      <c r="G153" s="175">
        <v>0</v>
      </c>
      <c r="H153" s="175">
        <v>0</v>
      </c>
      <c r="I153" s="175">
        <f>F153</f>
        <v>1000</v>
      </c>
      <c r="J153" s="175">
        <v>0</v>
      </c>
      <c r="K153" s="174">
        <f t="shared" si="19"/>
        <v>0</v>
      </c>
      <c r="L153" s="106">
        <f t="shared" si="74"/>
        <v>100</v>
      </c>
    </row>
    <row r="154" spans="1:12" s="19" customFormat="1" ht="16.5" hidden="1" customHeight="1" x14ac:dyDescent="0.25">
      <c r="A154" s="154"/>
      <c r="B154" s="103"/>
      <c r="C154" s="178" t="s">
        <v>246</v>
      </c>
      <c r="D154" s="195"/>
      <c r="E154" s="175">
        <f t="shared" si="59"/>
        <v>0</v>
      </c>
      <c r="F154" s="175">
        <v>0</v>
      </c>
      <c r="G154" s="175">
        <v>0</v>
      </c>
      <c r="H154" s="175">
        <v>0</v>
      </c>
      <c r="I154" s="175">
        <f>F154</f>
        <v>0</v>
      </c>
      <c r="J154" s="175">
        <v>0</v>
      </c>
      <c r="K154" s="174">
        <f>E154-F154</f>
        <v>0</v>
      </c>
      <c r="L154" s="106" t="e">
        <f t="shared" si="74"/>
        <v>#DIV/0!</v>
      </c>
    </row>
    <row r="155" spans="1:12" s="19" customFormat="1" ht="85.95" customHeight="1" x14ac:dyDescent="0.25">
      <c r="A155" s="154" t="s">
        <v>352</v>
      </c>
      <c r="B155" s="103"/>
      <c r="C155" s="180" t="s">
        <v>295</v>
      </c>
      <c r="D155" s="179">
        <f>D156+D159+D168</f>
        <v>3486547.3</v>
      </c>
      <c r="E155" s="179">
        <f t="shared" ref="E155" si="79">D155</f>
        <v>3486547.3</v>
      </c>
      <c r="F155" s="179">
        <f>F156+F159+F168</f>
        <v>3437730.9099999997</v>
      </c>
      <c r="G155" s="175">
        <v>0</v>
      </c>
      <c r="H155" s="175">
        <v>0</v>
      </c>
      <c r="I155" s="179">
        <f>F155</f>
        <v>3437730.9099999997</v>
      </c>
      <c r="J155" s="179"/>
      <c r="K155" s="176">
        <f>E155-F155</f>
        <v>48816.39000000013</v>
      </c>
      <c r="L155" s="106">
        <f t="shared" ref="L155" si="80">F155/D155*100</f>
        <v>98.59986439879934</v>
      </c>
    </row>
    <row r="156" spans="1:12" s="19" customFormat="1" ht="17.25" customHeight="1" x14ac:dyDescent="0.25">
      <c r="A156" s="154" t="s">
        <v>58</v>
      </c>
      <c r="B156" s="113"/>
      <c r="C156" s="180" t="s">
        <v>292</v>
      </c>
      <c r="D156" s="179">
        <f>D157+D158</f>
        <v>400859</v>
      </c>
      <c r="E156" s="179">
        <f t="shared" si="59"/>
        <v>400859</v>
      </c>
      <c r="F156" s="179">
        <f>F157+F158</f>
        <v>359120.25</v>
      </c>
      <c r="G156" s="175">
        <v>0</v>
      </c>
      <c r="H156" s="175">
        <v>0</v>
      </c>
      <c r="I156" s="179">
        <f t="shared" ref="I156:I158" si="81">F156</f>
        <v>359120.25</v>
      </c>
      <c r="J156" s="179">
        <v>0</v>
      </c>
      <c r="K156" s="176">
        <f t="shared" ref="K156:K158" si="82">E156-F156</f>
        <v>41738.75</v>
      </c>
      <c r="L156" s="106">
        <f t="shared" si="74"/>
        <v>89.587672972291998</v>
      </c>
    </row>
    <row r="157" spans="1:12" s="19" customFormat="1" ht="15" customHeight="1" x14ac:dyDescent="0.25">
      <c r="A157" s="154" t="s">
        <v>56</v>
      </c>
      <c r="B157" s="113"/>
      <c r="C157" s="178" t="s">
        <v>293</v>
      </c>
      <c r="D157" s="195">
        <v>307880</v>
      </c>
      <c r="E157" s="175">
        <f t="shared" si="59"/>
        <v>307880</v>
      </c>
      <c r="F157" s="175">
        <v>275822</v>
      </c>
      <c r="G157" s="175">
        <v>0</v>
      </c>
      <c r="H157" s="175">
        <v>0</v>
      </c>
      <c r="I157" s="175">
        <f t="shared" si="81"/>
        <v>275822</v>
      </c>
      <c r="J157" s="175">
        <v>0</v>
      </c>
      <c r="K157" s="177">
        <f t="shared" si="82"/>
        <v>32058</v>
      </c>
      <c r="L157" s="106">
        <f t="shared" si="74"/>
        <v>89.587501624009363</v>
      </c>
    </row>
    <row r="158" spans="1:12" s="19" customFormat="1" ht="15.75" customHeight="1" x14ac:dyDescent="0.25">
      <c r="A158" s="154" t="s">
        <v>57</v>
      </c>
      <c r="B158" s="113"/>
      <c r="C158" s="178" t="s">
        <v>294</v>
      </c>
      <c r="D158" s="195">
        <v>92979</v>
      </c>
      <c r="E158" s="175">
        <f t="shared" si="59"/>
        <v>92979</v>
      </c>
      <c r="F158" s="175">
        <v>83298.25</v>
      </c>
      <c r="G158" s="175">
        <v>0</v>
      </c>
      <c r="H158" s="175">
        <v>0</v>
      </c>
      <c r="I158" s="175">
        <f t="shared" si="81"/>
        <v>83298.25</v>
      </c>
      <c r="J158" s="175">
        <v>0</v>
      </c>
      <c r="K158" s="174">
        <f t="shared" si="82"/>
        <v>9680.75</v>
      </c>
      <c r="L158" s="106">
        <f t="shared" si="74"/>
        <v>89.588240355349058</v>
      </c>
    </row>
    <row r="159" spans="1:12" s="19" customFormat="1" ht="25.5" customHeight="1" x14ac:dyDescent="0.25">
      <c r="A159" s="153" t="s">
        <v>378</v>
      </c>
      <c r="B159" s="113"/>
      <c r="C159" s="180" t="s">
        <v>376</v>
      </c>
      <c r="D159" s="179">
        <f>D160+D170+D175+D178+D181</f>
        <v>3080688.3</v>
      </c>
      <c r="E159" s="179">
        <f t="shared" si="59"/>
        <v>3080688.3</v>
      </c>
      <c r="F159" s="179">
        <f>F160+F170+F175+F178+F181</f>
        <v>3073610.6599999997</v>
      </c>
      <c r="G159" s="179">
        <v>0</v>
      </c>
      <c r="H159" s="179">
        <v>0</v>
      </c>
      <c r="I159" s="179">
        <f>I160</f>
        <v>209771.46000000002</v>
      </c>
      <c r="J159" s="179"/>
      <c r="K159" s="176">
        <f t="shared" si="19"/>
        <v>7077.6400000001304</v>
      </c>
      <c r="L159" s="106">
        <f t="shared" si="74"/>
        <v>99.770257834913053</v>
      </c>
    </row>
    <row r="160" spans="1:12" s="19" customFormat="1" ht="15.75" customHeight="1" x14ac:dyDescent="0.25">
      <c r="A160" s="153" t="s">
        <v>377</v>
      </c>
      <c r="B160" s="103"/>
      <c r="C160" s="180" t="s">
        <v>177</v>
      </c>
      <c r="D160" s="179">
        <f>D161+D162+D163+D164+D165</f>
        <v>216849.09999999998</v>
      </c>
      <c r="E160" s="179">
        <f t="shared" si="59"/>
        <v>216849.09999999998</v>
      </c>
      <c r="F160" s="179">
        <f>F161+F162+F163+F164+F165</f>
        <v>209771.46000000002</v>
      </c>
      <c r="G160" s="175">
        <v>0</v>
      </c>
      <c r="H160" s="175">
        <v>0</v>
      </c>
      <c r="I160" s="179">
        <f t="shared" si="18"/>
        <v>209771.46000000002</v>
      </c>
      <c r="J160" s="179">
        <v>0</v>
      </c>
      <c r="K160" s="176">
        <f t="shared" si="19"/>
        <v>7077.6399999999558</v>
      </c>
      <c r="L160" s="106">
        <f t="shared" si="74"/>
        <v>96.736145088912082</v>
      </c>
    </row>
    <row r="161" spans="1:12" s="19" customFormat="1" ht="17.25" customHeight="1" x14ac:dyDescent="0.25">
      <c r="A161" s="154" t="s">
        <v>64</v>
      </c>
      <c r="B161" s="103"/>
      <c r="C161" s="178" t="s">
        <v>159</v>
      </c>
      <c r="D161" s="195">
        <v>23500</v>
      </c>
      <c r="E161" s="175">
        <f t="shared" si="59"/>
        <v>23500</v>
      </c>
      <c r="F161" s="175">
        <v>23500</v>
      </c>
      <c r="G161" s="175">
        <v>0</v>
      </c>
      <c r="H161" s="175">
        <v>0</v>
      </c>
      <c r="I161" s="175">
        <f t="shared" si="18"/>
        <v>23500</v>
      </c>
      <c r="J161" s="175">
        <v>0</v>
      </c>
      <c r="K161" s="177">
        <f t="shared" si="19"/>
        <v>0</v>
      </c>
      <c r="L161" s="106">
        <f t="shared" si="74"/>
        <v>100</v>
      </c>
    </row>
    <row r="162" spans="1:12" ht="15" customHeight="1" x14ac:dyDescent="0.25">
      <c r="A162" s="154" t="s">
        <v>69</v>
      </c>
      <c r="B162" s="103"/>
      <c r="C162" s="178" t="s">
        <v>155</v>
      </c>
      <c r="D162" s="195">
        <v>87207.93</v>
      </c>
      <c r="E162" s="175">
        <f t="shared" si="59"/>
        <v>87207.93</v>
      </c>
      <c r="F162" s="175">
        <v>80685.460000000006</v>
      </c>
      <c r="G162" s="175">
        <v>0</v>
      </c>
      <c r="H162" s="175">
        <v>0</v>
      </c>
      <c r="I162" s="175">
        <f t="shared" si="18"/>
        <v>80685.460000000006</v>
      </c>
      <c r="J162" s="175">
        <v>0</v>
      </c>
      <c r="K162" s="174">
        <f t="shared" si="19"/>
        <v>6522.4699999999866</v>
      </c>
      <c r="L162" s="106">
        <f t="shared" si="74"/>
        <v>92.520783373713854</v>
      </c>
    </row>
    <row r="163" spans="1:12" ht="17.399999999999999" customHeight="1" x14ac:dyDescent="0.25">
      <c r="A163" s="154" t="s">
        <v>66</v>
      </c>
      <c r="B163" s="103"/>
      <c r="C163" s="178" t="s">
        <v>161</v>
      </c>
      <c r="D163" s="195"/>
      <c r="E163" s="175">
        <f t="shared" si="59"/>
        <v>0</v>
      </c>
      <c r="F163" s="175">
        <v>0</v>
      </c>
      <c r="G163" s="170">
        <f>G165+G189</f>
        <v>0</v>
      </c>
      <c r="H163" s="170">
        <f>H165+H189</f>
        <v>0</v>
      </c>
      <c r="I163" s="175">
        <f t="shared" si="18"/>
        <v>0</v>
      </c>
      <c r="J163" s="175"/>
      <c r="K163" s="174">
        <f t="shared" si="19"/>
        <v>0</v>
      </c>
      <c r="L163" s="106" t="e">
        <f t="shared" si="74"/>
        <v>#DIV/0!</v>
      </c>
    </row>
    <row r="164" spans="1:12" ht="18.600000000000001" customHeight="1" x14ac:dyDescent="0.25">
      <c r="A164" s="154" t="s">
        <v>119</v>
      </c>
      <c r="B164" s="103"/>
      <c r="C164" s="178" t="s">
        <v>164</v>
      </c>
      <c r="D164" s="195">
        <v>70340</v>
      </c>
      <c r="E164" s="175">
        <f t="shared" si="59"/>
        <v>70340</v>
      </c>
      <c r="F164" s="175">
        <v>70340</v>
      </c>
      <c r="G164" s="175">
        <v>0</v>
      </c>
      <c r="H164" s="175">
        <v>0</v>
      </c>
      <c r="I164" s="175">
        <f t="shared" ref="I164:I181" si="83">F164</f>
        <v>70340</v>
      </c>
      <c r="J164" s="175">
        <v>0</v>
      </c>
      <c r="K164" s="174">
        <f>E164-F164</f>
        <v>0</v>
      </c>
      <c r="L164" s="106">
        <f t="shared" si="74"/>
        <v>100</v>
      </c>
    </row>
    <row r="165" spans="1:12" ht="19.5" customHeight="1" x14ac:dyDescent="0.25">
      <c r="A165" s="154" t="s">
        <v>68</v>
      </c>
      <c r="B165" s="103"/>
      <c r="C165" s="178" t="s">
        <v>156</v>
      </c>
      <c r="D165" s="175">
        <f>D166+D167</f>
        <v>35801.17</v>
      </c>
      <c r="E165" s="175">
        <f t="shared" si="59"/>
        <v>35801.17</v>
      </c>
      <c r="F165" s="175">
        <f>F166+F167</f>
        <v>35246</v>
      </c>
      <c r="G165" s="175">
        <v>0</v>
      </c>
      <c r="H165" s="175">
        <v>0</v>
      </c>
      <c r="I165" s="175">
        <f t="shared" si="83"/>
        <v>35246</v>
      </c>
      <c r="J165" s="175">
        <v>0</v>
      </c>
      <c r="K165" s="174">
        <f t="shared" si="19"/>
        <v>555.16999999999825</v>
      </c>
      <c r="L165" s="106">
        <f t="shared" si="74"/>
        <v>98.449296489472275</v>
      </c>
    </row>
    <row r="166" spans="1:12" ht="19.5" customHeight="1" x14ac:dyDescent="0.25">
      <c r="A166" s="154" t="s">
        <v>35</v>
      </c>
      <c r="B166" s="103"/>
      <c r="C166" s="178" t="s">
        <v>245</v>
      </c>
      <c r="D166" s="195">
        <v>29801.17</v>
      </c>
      <c r="E166" s="175">
        <f t="shared" si="59"/>
        <v>29801.17</v>
      </c>
      <c r="F166" s="175">
        <v>29306</v>
      </c>
      <c r="G166" s="175">
        <v>0</v>
      </c>
      <c r="H166" s="175">
        <v>0</v>
      </c>
      <c r="I166" s="175">
        <f t="shared" si="83"/>
        <v>29306</v>
      </c>
      <c r="J166" s="175">
        <v>0</v>
      </c>
      <c r="K166" s="174">
        <f t="shared" ref="K166:K181" si="84">E166-F166</f>
        <v>495.16999999999825</v>
      </c>
      <c r="L166" s="106">
        <f t="shared" si="74"/>
        <v>98.338420941191245</v>
      </c>
    </row>
    <row r="167" spans="1:12" ht="17.25" customHeight="1" x14ac:dyDescent="0.25">
      <c r="A167" s="154"/>
      <c r="B167" s="103"/>
      <c r="C167" s="178" t="s">
        <v>246</v>
      </c>
      <c r="D167" s="195">
        <v>6000</v>
      </c>
      <c r="E167" s="175">
        <f t="shared" si="59"/>
        <v>6000</v>
      </c>
      <c r="F167" s="175">
        <v>5940</v>
      </c>
      <c r="G167" s="175">
        <v>0</v>
      </c>
      <c r="H167" s="175">
        <v>0</v>
      </c>
      <c r="I167" s="175">
        <f t="shared" si="83"/>
        <v>5940</v>
      </c>
      <c r="J167" s="175">
        <v>0</v>
      </c>
      <c r="K167" s="174">
        <f t="shared" si="84"/>
        <v>60</v>
      </c>
      <c r="L167" s="106">
        <f t="shared" si="74"/>
        <v>99</v>
      </c>
    </row>
    <row r="168" spans="1:12" ht="17.25" customHeight="1" x14ac:dyDescent="0.25">
      <c r="A168" s="153" t="s">
        <v>308</v>
      </c>
      <c r="B168" s="102"/>
      <c r="C168" s="168" t="s">
        <v>312</v>
      </c>
      <c r="D168" s="169">
        <f>D169</f>
        <v>5000</v>
      </c>
      <c r="E168" s="162">
        <f t="shared" ref="E168:E177" si="85">D168</f>
        <v>5000</v>
      </c>
      <c r="F168" s="169">
        <f>F169</f>
        <v>5000</v>
      </c>
      <c r="G168" s="172">
        <v>0</v>
      </c>
      <c r="H168" s="172">
        <v>0</v>
      </c>
      <c r="I168" s="162">
        <f t="shared" si="83"/>
        <v>5000</v>
      </c>
      <c r="J168" s="169">
        <v>0</v>
      </c>
      <c r="K168" s="176">
        <f t="shared" si="84"/>
        <v>0</v>
      </c>
      <c r="L168" s="106">
        <f t="shared" ref="L168:L177" si="86">F168/D168*100</f>
        <v>100</v>
      </c>
    </row>
    <row r="169" spans="1:12" ht="16.5" customHeight="1" x14ac:dyDescent="0.25">
      <c r="A169" s="154" t="s">
        <v>408</v>
      </c>
      <c r="B169" s="102"/>
      <c r="C169" s="173" t="s">
        <v>162</v>
      </c>
      <c r="D169" s="193">
        <v>5000</v>
      </c>
      <c r="E169" s="172">
        <f t="shared" si="85"/>
        <v>5000</v>
      </c>
      <c r="F169" s="172">
        <v>5000</v>
      </c>
      <c r="G169" s="172">
        <v>0</v>
      </c>
      <c r="H169" s="172">
        <v>0</v>
      </c>
      <c r="I169" s="172">
        <f t="shared" si="83"/>
        <v>5000</v>
      </c>
      <c r="J169" s="172">
        <v>0</v>
      </c>
      <c r="K169" s="174">
        <f>D169-F169</f>
        <v>0</v>
      </c>
      <c r="L169" s="106">
        <f t="shared" si="86"/>
        <v>100</v>
      </c>
    </row>
    <row r="170" spans="1:12" ht="95.25" hidden="1" customHeight="1" x14ac:dyDescent="0.25">
      <c r="A170" s="154" t="s">
        <v>379</v>
      </c>
      <c r="B170" s="103"/>
      <c r="C170" s="180" t="s">
        <v>370</v>
      </c>
      <c r="D170" s="179">
        <f>D171+D172+D173</f>
        <v>0</v>
      </c>
      <c r="E170" s="179">
        <f t="shared" si="85"/>
        <v>0</v>
      </c>
      <c r="F170" s="179">
        <f>F171+F172+F173</f>
        <v>0</v>
      </c>
      <c r="G170" s="175">
        <v>0</v>
      </c>
      <c r="H170" s="175">
        <v>0</v>
      </c>
      <c r="I170" s="179">
        <f t="shared" ref="I170:I171" si="87">F170</f>
        <v>0</v>
      </c>
      <c r="J170" s="179">
        <v>0</v>
      </c>
      <c r="K170" s="176">
        <f t="shared" ref="K170:K171" si="88">E170-F170</f>
        <v>0</v>
      </c>
      <c r="L170" s="106" t="e">
        <f t="shared" si="86"/>
        <v>#DIV/0!</v>
      </c>
    </row>
    <row r="171" spans="1:12" ht="17.25" hidden="1" customHeight="1" x14ac:dyDescent="0.25">
      <c r="A171" s="154" t="s">
        <v>69</v>
      </c>
      <c r="B171" s="103"/>
      <c r="C171" s="178" t="s">
        <v>155</v>
      </c>
      <c r="D171" s="195">
        <v>0</v>
      </c>
      <c r="E171" s="175">
        <f t="shared" si="85"/>
        <v>0</v>
      </c>
      <c r="F171" s="175">
        <v>0</v>
      </c>
      <c r="G171" s="175">
        <v>0</v>
      </c>
      <c r="H171" s="175">
        <v>0</v>
      </c>
      <c r="I171" s="175">
        <f t="shared" si="87"/>
        <v>0</v>
      </c>
      <c r="J171" s="175">
        <v>0</v>
      </c>
      <c r="K171" s="174">
        <f t="shared" si="88"/>
        <v>0</v>
      </c>
      <c r="L171" s="106" t="e">
        <f t="shared" si="86"/>
        <v>#DIV/0!</v>
      </c>
    </row>
    <row r="172" spans="1:12" ht="17.25" hidden="1" customHeight="1" x14ac:dyDescent="0.25">
      <c r="A172" s="154" t="s">
        <v>66</v>
      </c>
      <c r="B172" s="103"/>
      <c r="C172" s="178" t="s">
        <v>161</v>
      </c>
      <c r="D172" s="195">
        <v>0</v>
      </c>
      <c r="E172" s="175">
        <f t="shared" si="85"/>
        <v>0</v>
      </c>
      <c r="F172" s="175">
        <v>0</v>
      </c>
      <c r="G172" s="175">
        <v>0</v>
      </c>
      <c r="H172" s="175">
        <v>0</v>
      </c>
      <c r="I172" s="175">
        <f t="shared" ref="I172:I174" si="89">F172</f>
        <v>0</v>
      </c>
      <c r="J172" s="175">
        <v>0</v>
      </c>
      <c r="K172" s="174">
        <f t="shared" ref="K172:K174" si="90">E172-F172</f>
        <v>0</v>
      </c>
      <c r="L172" s="106" t="e">
        <f t="shared" ref="L172:L174" si="91">F172/D172*100</f>
        <v>#DIV/0!</v>
      </c>
    </row>
    <row r="173" spans="1:12" ht="17.25" hidden="1" customHeight="1" x14ac:dyDescent="0.25">
      <c r="A173" s="154" t="s">
        <v>68</v>
      </c>
      <c r="B173" s="103"/>
      <c r="C173" s="178" t="s">
        <v>156</v>
      </c>
      <c r="D173" s="175">
        <f>D174</f>
        <v>0</v>
      </c>
      <c r="E173" s="175">
        <f t="shared" si="85"/>
        <v>0</v>
      </c>
      <c r="F173" s="175">
        <f>F174</f>
        <v>0</v>
      </c>
      <c r="G173" s="175">
        <v>0</v>
      </c>
      <c r="H173" s="175">
        <v>0</v>
      </c>
      <c r="I173" s="175">
        <f t="shared" si="89"/>
        <v>0</v>
      </c>
      <c r="J173" s="175">
        <v>0</v>
      </c>
      <c r="K173" s="174">
        <f t="shared" si="90"/>
        <v>0</v>
      </c>
      <c r="L173" s="106" t="e">
        <f t="shared" si="91"/>
        <v>#DIV/0!</v>
      </c>
    </row>
    <row r="174" spans="1:12" ht="17.25" hidden="1" customHeight="1" x14ac:dyDescent="0.25">
      <c r="A174" s="154" t="s">
        <v>35</v>
      </c>
      <c r="B174" s="103"/>
      <c r="C174" s="178" t="s">
        <v>245</v>
      </c>
      <c r="D174" s="195">
        <v>0</v>
      </c>
      <c r="E174" s="175">
        <f t="shared" si="85"/>
        <v>0</v>
      </c>
      <c r="F174" s="175">
        <v>0</v>
      </c>
      <c r="G174" s="175">
        <v>0</v>
      </c>
      <c r="H174" s="175">
        <v>0</v>
      </c>
      <c r="I174" s="175">
        <f t="shared" si="89"/>
        <v>0</v>
      </c>
      <c r="J174" s="175">
        <v>0</v>
      </c>
      <c r="K174" s="174">
        <f t="shared" si="90"/>
        <v>0</v>
      </c>
      <c r="L174" s="106" t="e">
        <f t="shared" si="91"/>
        <v>#DIV/0!</v>
      </c>
    </row>
    <row r="175" spans="1:12" ht="84.6" customHeight="1" x14ac:dyDescent="0.25">
      <c r="A175" s="154" t="s">
        <v>371</v>
      </c>
      <c r="B175" s="103"/>
      <c r="C175" s="180" t="s">
        <v>238</v>
      </c>
      <c r="D175" s="179">
        <f>D176+D177</f>
        <v>54800</v>
      </c>
      <c r="E175" s="179">
        <f t="shared" si="85"/>
        <v>54800</v>
      </c>
      <c r="F175" s="179">
        <f>F176+F177</f>
        <v>54800</v>
      </c>
      <c r="G175" s="175">
        <v>0</v>
      </c>
      <c r="H175" s="175">
        <v>0</v>
      </c>
      <c r="I175" s="179">
        <f t="shared" ref="I175:I177" si="92">F175</f>
        <v>54800</v>
      </c>
      <c r="J175" s="179">
        <v>0</v>
      </c>
      <c r="K175" s="176">
        <f t="shared" ref="K175:K177" si="93">E175-F175</f>
        <v>0</v>
      </c>
      <c r="L175" s="106">
        <f t="shared" si="86"/>
        <v>100</v>
      </c>
    </row>
    <row r="176" spans="1:12" ht="16.5" customHeight="1" x14ac:dyDescent="0.25">
      <c r="A176" s="154" t="s">
        <v>404</v>
      </c>
      <c r="B176" s="103"/>
      <c r="C176" s="178" t="s">
        <v>155</v>
      </c>
      <c r="D176" s="195">
        <v>3000</v>
      </c>
      <c r="E176" s="175">
        <f t="shared" ref="E176" si="94">D176</f>
        <v>3000</v>
      </c>
      <c r="F176" s="175">
        <v>3000</v>
      </c>
      <c r="G176" s="175">
        <v>0</v>
      </c>
      <c r="H176" s="175">
        <v>0</v>
      </c>
      <c r="I176" s="175">
        <f t="shared" ref="I176" si="95">F176</f>
        <v>3000</v>
      </c>
      <c r="J176" s="175">
        <v>0</v>
      </c>
      <c r="K176" s="174">
        <f t="shared" ref="K176" si="96">E176-F176</f>
        <v>0</v>
      </c>
      <c r="L176" s="106">
        <f t="shared" ref="L176" si="97">F176/D176*100</f>
        <v>100</v>
      </c>
    </row>
    <row r="177" spans="1:12" ht="25.5" customHeight="1" x14ac:dyDescent="0.25">
      <c r="A177" s="154" t="s">
        <v>403</v>
      </c>
      <c r="B177" s="103"/>
      <c r="C177" s="178" t="s">
        <v>155</v>
      </c>
      <c r="D177" s="195">
        <v>51800</v>
      </c>
      <c r="E177" s="175">
        <f t="shared" si="85"/>
        <v>51800</v>
      </c>
      <c r="F177" s="175">
        <v>51800</v>
      </c>
      <c r="G177" s="175">
        <v>0</v>
      </c>
      <c r="H177" s="175">
        <v>0</v>
      </c>
      <c r="I177" s="175">
        <f t="shared" si="92"/>
        <v>51800</v>
      </c>
      <c r="J177" s="175">
        <v>0</v>
      </c>
      <c r="K177" s="174">
        <f t="shared" si="93"/>
        <v>0</v>
      </c>
      <c r="L177" s="106">
        <f t="shared" si="86"/>
        <v>100</v>
      </c>
    </row>
    <row r="178" spans="1:12" ht="72" customHeight="1" x14ac:dyDescent="0.25">
      <c r="A178" s="154" t="s">
        <v>380</v>
      </c>
      <c r="B178" s="103"/>
      <c r="C178" s="180" t="s">
        <v>372</v>
      </c>
      <c r="D178" s="179">
        <f>D179+D180</f>
        <v>2809039.1999999997</v>
      </c>
      <c r="E178" s="179">
        <f t="shared" si="59"/>
        <v>2809039.1999999997</v>
      </c>
      <c r="F178" s="179">
        <f>F179+F180</f>
        <v>2809039.1999999997</v>
      </c>
      <c r="G178" s="175">
        <v>0</v>
      </c>
      <c r="H178" s="175">
        <v>0</v>
      </c>
      <c r="I178" s="179">
        <f t="shared" si="83"/>
        <v>2809039.1999999997</v>
      </c>
      <c r="J178" s="179">
        <v>0</v>
      </c>
      <c r="K178" s="176">
        <f t="shared" si="84"/>
        <v>0</v>
      </c>
      <c r="L178" s="106">
        <f t="shared" si="74"/>
        <v>100</v>
      </c>
    </row>
    <row r="179" spans="1:12" ht="27" customHeight="1" x14ac:dyDescent="0.25">
      <c r="A179" s="154" t="s">
        <v>439</v>
      </c>
      <c r="B179" s="103"/>
      <c r="C179" s="178" t="s">
        <v>164</v>
      </c>
      <c r="D179" s="195">
        <v>2781089.8</v>
      </c>
      <c r="E179" s="175">
        <f t="shared" si="59"/>
        <v>2781089.8</v>
      </c>
      <c r="F179" s="175">
        <v>2781089.8</v>
      </c>
      <c r="G179" s="175">
        <v>0</v>
      </c>
      <c r="H179" s="175">
        <v>0</v>
      </c>
      <c r="I179" s="175">
        <f t="shared" si="83"/>
        <v>2781089.8</v>
      </c>
      <c r="J179" s="175">
        <v>0</v>
      </c>
      <c r="K179" s="174">
        <f t="shared" si="84"/>
        <v>0</v>
      </c>
      <c r="L179" s="106">
        <f t="shared" si="74"/>
        <v>100</v>
      </c>
    </row>
    <row r="180" spans="1:12" ht="25.2" customHeight="1" x14ac:dyDescent="0.25">
      <c r="A180" s="154" t="s">
        <v>440</v>
      </c>
      <c r="B180" s="103"/>
      <c r="C180" s="178" t="s">
        <v>164</v>
      </c>
      <c r="D180" s="195">
        <v>27949.4</v>
      </c>
      <c r="E180" s="175">
        <f t="shared" si="59"/>
        <v>27949.4</v>
      </c>
      <c r="F180" s="175">
        <v>27949.4</v>
      </c>
      <c r="G180" s="175">
        <v>0</v>
      </c>
      <c r="H180" s="175">
        <v>0</v>
      </c>
      <c r="I180" s="175">
        <f t="shared" si="83"/>
        <v>27949.4</v>
      </c>
      <c r="J180" s="175">
        <v>0</v>
      </c>
      <c r="K180" s="174">
        <f t="shared" si="84"/>
        <v>0</v>
      </c>
      <c r="L180" s="106">
        <f t="shared" si="74"/>
        <v>100</v>
      </c>
    </row>
    <row r="181" spans="1:12" ht="0.6" customHeight="1" x14ac:dyDescent="0.3">
      <c r="A181" s="154" t="s">
        <v>373</v>
      </c>
      <c r="B181" s="103"/>
      <c r="C181" s="180" t="s">
        <v>283</v>
      </c>
      <c r="D181" s="179">
        <f>D182+D183</f>
        <v>0</v>
      </c>
      <c r="E181" s="179">
        <f t="shared" ref="E181" si="98">D181</f>
        <v>0</v>
      </c>
      <c r="F181" s="179">
        <v>0</v>
      </c>
      <c r="G181" s="179">
        <v>0</v>
      </c>
      <c r="H181" s="179">
        <v>0</v>
      </c>
      <c r="I181" s="179">
        <f t="shared" si="83"/>
        <v>0</v>
      </c>
      <c r="J181" s="179">
        <v>0</v>
      </c>
      <c r="K181" s="171">
        <f t="shared" si="84"/>
        <v>0</v>
      </c>
      <c r="L181" s="192" t="e">
        <f t="shared" si="74"/>
        <v>#DIV/0!</v>
      </c>
    </row>
    <row r="182" spans="1:12" ht="0.6" customHeight="1" x14ac:dyDescent="0.25">
      <c r="A182" s="154" t="s">
        <v>374</v>
      </c>
      <c r="B182" s="103"/>
      <c r="C182" s="178" t="s">
        <v>161</v>
      </c>
      <c r="D182" s="195">
        <v>0</v>
      </c>
      <c r="E182" s="175">
        <f t="shared" ref="E182:E184" si="99">D182</f>
        <v>0</v>
      </c>
      <c r="F182" s="175">
        <v>0</v>
      </c>
      <c r="G182" s="175">
        <v>0</v>
      </c>
      <c r="H182" s="175">
        <v>0</v>
      </c>
      <c r="I182" s="175">
        <f t="shared" ref="I182:I183" si="100">F182</f>
        <v>0</v>
      </c>
      <c r="J182" s="175">
        <v>0</v>
      </c>
      <c r="K182" s="174">
        <f t="shared" ref="K182:K184" si="101">E182-F182</f>
        <v>0</v>
      </c>
      <c r="L182" s="106" t="e">
        <f t="shared" ref="L182:L184" si="102">F182/D182*100</f>
        <v>#DIV/0!</v>
      </c>
    </row>
    <row r="183" spans="1:12" ht="27.6" hidden="1" customHeight="1" x14ac:dyDescent="0.25">
      <c r="A183" s="154" t="s">
        <v>375</v>
      </c>
      <c r="B183" s="103"/>
      <c r="C183" s="178" t="s">
        <v>161</v>
      </c>
      <c r="D183" s="195">
        <v>0</v>
      </c>
      <c r="E183" s="175">
        <f t="shared" si="99"/>
        <v>0</v>
      </c>
      <c r="F183" s="175">
        <v>0</v>
      </c>
      <c r="G183" s="175">
        <v>0</v>
      </c>
      <c r="H183" s="175">
        <v>0</v>
      </c>
      <c r="I183" s="175">
        <f t="shared" si="100"/>
        <v>0</v>
      </c>
      <c r="J183" s="175">
        <v>0</v>
      </c>
      <c r="K183" s="174">
        <f t="shared" si="101"/>
        <v>0</v>
      </c>
      <c r="L183" s="106" t="e">
        <f t="shared" si="102"/>
        <v>#DIV/0!</v>
      </c>
    </row>
    <row r="184" spans="1:12" ht="16.2" customHeight="1" x14ac:dyDescent="0.25">
      <c r="A184" s="154" t="s">
        <v>287</v>
      </c>
      <c r="B184" s="103"/>
      <c r="C184" s="178"/>
      <c r="D184" s="175"/>
      <c r="E184" s="175">
        <f t="shared" si="99"/>
        <v>0</v>
      </c>
      <c r="F184" s="175">
        <v>0</v>
      </c>
      <c r="G184" s="175"/>
      <c r="H184" s="175"/>
      <c r="I184" s="175"/>
      <c r="J184" s="175"/>
      <c r="K184" s="174">
        <f t="shared" si="101"/>
        <v>0</v>
      </c>
      <c r="L184" s="106" t="e">
        <f t="shared" si="102"/>
        <v>#DIV/0!</v>
      </c>
    </row>
    <row r="185" spans="1:12" ht="17.25" customHeight="1" x14ac:dyDescent="0.25">
      <c r="A185" s="154" t="s">
        <v>146</v>
      </c>
      <c r="B185" s="103"/>
      <c r="C185" s="180" t="s">
        <v>184</v>
      </c>
      <c r="D185" s="179">
        <f>D186+D220</f>
        <v>1443078.67</v>
      </c>
      <c r="E185" s="179">
        <f t="shared" si="59"/>
        <v>1443078.67</v>
      </c>
      <c r="F185" s="179">
        <f>F186+F220</f>
        <v>1314259.6399999999</v>
      </c>
      <c r="G185" s="175">
        <v>0</v>
      </c>
      <c r="H185" s="175">
        <v>0</v>
      </c>
      <c r="I185" s="179">
        <f>I186+I221</f>
        <v>1314259.6399999999</v>
      </c>
      <c r="J185" s="179">
        <f>J186+J221</f>
        <v>0</v>
      </c>
      <c r="K185" s="181">
        <f>K186+K221</f>
        <v>128819.03000000017</v>
      </c>
      <c r="L185" s="106">
        <f t="shared" si="74"/>
        <v>91.073318961883061</v>
      </c>
    </row>
    <row r="186" spans="1:12" ht="15.6" customHeight="1" x14ac:dyDescent="0.25">
      <c r="A186" s="154" t="s">
        <v>127</v>
      </c>
      <c r="B186" s="103"/>
      <c r="C186" s="180" t="s">
        <v>437</v>
      </c>
      <c r="D186" s="179">
        <f>D188+D187+D189+D190+D191+D192+D193</f>
        <v>1322640</v>
      </c>
      <c r="E186" s="179">
        <f t="shared" si="59"/>
        <v>1322640</v>
      </c>
      <c r="F186" s="179">
        <f>F188+F187+F189+F190+F191+F192+F193</f>
        <v>1233972.3199999998</v>
      </c>
      <c r="G186" s="175">
        <v>0</v>
      </c>
      <c r="H186" s="175">
        <v>0</v>
      </c>
      <c r="I186" s="179">
        <f t="shared" ref="I186:I229" si="103">F186</f>
        <v>1233972.3199999998</v>
      </c>
      <c r="J186" s="179"/>
      <c r="K186" s="176">
        <f t="shared" si="19"/>
        <v>88667.680000000168</v>
      </c>
      <c r="L186" s="106">
        <f t="shared" si="74"/>
        <v>93.296159196757984</v>
      </c>
    </row>
    <row r="187" spans="1:12" ht="1.95" hidden="1" customHeight="1" x14ac:dyDescent="0.25">
      <c r="A187" s="154" t="s">
        <v>64</v>
      </c>
      <c r="B187" s="103"/>
      <c r="C187" s="178" t="s">
        <v>159</v>
      </c>
      <c r="D187" s="175">
        <f>D199</f>
        <v>0</v>
      </c>
      <c r="E187" s="175">
        <f>E199</f>
        <v>0</v>
      </c>
      <c r="F187" s="175">
        <f>F199</f>
        <v>0</v>
      </c>
      <c r="G187" s="175">
        <v>0</v>
      </c>
      <c r="H187" s="175">
        <v>0</v>
      </c>
      <c r="I187" s="175">
        <f t="shared" si="103"/>
        <v>0</v>
      </c>
      <c r="J187" s="175"/>
      <c r="K187" s="174">
        <f t="shared" si="19"/>
        <v>0</v>
      </c>
      <c r="L187" s="106" t="e">
        <f t="shared" si="74"/>
        <v>#DIV/0!</v>
      </c>
    </row>
    <row r="188" spans="1:12" ht="18" customHeight="1" x14ac:dyDescent="0.25">
      <c r="A188" s="154" t="s">
        <v>408</v>
      </c>
      <c r="B188" s="102"/>
      <c r="C188" s="173" t="s">
        <v>162</v>
      </c>
      <c r="D188" s="175">
        <f>D216</f>
        <v>90348.32</v>
      </c>
      <c r="E188" s="172">
        <f t="shared" ref="E188" si="104">D188</f>
        <v>90348.32</v>
      </c>
      <c r="F188" s="175">
        <f>F216</f>
        <v>90348.32</v>
      </c>
      <c r="G188" s="172">
        <v>0</v>
      </c>
      <c r="H188" s="172">
        <v>0</v>
      </c>
      <c r="I188" s="172">
        <f t="shared" ref="I188" si="105">F188</f>
        <v>90348.32</v>
      </c>
      <c r="J188" s="172">
        <v>0</v>
      </c>
      <c r="K188" s="174">
        <f>D188-F188</f>
        <v>0</v>
      </c>
      <c r="L188" s="106">
        <f t="shared" ref="L188" si="106">F188/D188*100</f>
        <v>100</v>
      </c>
    </row>
    <row r="189" spans="1:12" ht="16.5" customHeight="1" x14ac:dyDescent="0.25">
      <c r="A189" s="154" t="s">
        <v>65</v>
      </c>
      <c r="B189" s="103"/>
      <c r="C189" s="178" t="s">
        <v>155</v>
      </c>
      <c r="D189" s="175">
        <f>D200+D209+D214+D218+D219</f>
        <v>1076851.68</v>
      </c>
      <c r="E189" s="175">
        <f t="shared" ref="E189:E233" si="107">D189</f>
        <v>1076851.68</v>
      </c>
      <c r="F189" s="175">
        <f>F200+F209+F214+F218+F219</f>
        <v>1007876.7999999999</v>
      </c>
      <c r="G189" s="175">
        <v>0</v>
      </c>
      <c r="H189" s="175">
        <v>0</v>
      </c>
      <c r="I189" s="175">
        <f t="shared" si="103"/>
        <v>1007876.7999999999</v>
      </c>
      <c r="J189" s="175"/>
      <c r="K189" s="174">
        <f t="shared" si="19"/>
        <v>68974.880000000005</v>
      </c>
      <c r="L189" s="106">
        <f t="shared" si="74"/>
        <v>93.594765065510231</v>
      </c>
    </row>
    <row r="190" spans="1:12" ht="19.5" customHeight="1" x14ac:dyDescent="0.25">
      <c r="A190" s="154" t="s">
        <v>66</v>
      </c>
      <c r="B190" s="103"/>
      <c r="C190" s="178" t="s">
        <v>161</v>
      </c>
      <c r="D190" s="175">
        <f>D201</f>
        <v>0</v>
      </c>
      <c r="E190" s="175">
        <f t="shared" si="107"/>
        <v>0</v>
      </c>
      <c r="F190" s="175">
        <f>F201</f>
        <v>0</v>
      </c>
      <c r="G190" s="175">
        <v>0</v>
      </c>
      <c r="H190" s="175">
        <v>0</v>
      </c>
      <c r="I190" s="175">
        <f t="shared" si="103"/>
        <v>0</v>
      </c>
      <c r="J190" s="175"/>
      <c r="K190" s="174">
        <f t="shared" si="19"/>
        <v>0</v>
      </c>
      <c r="L190" s="106" t="e">
        <f t="shared" si="74"/>
        <v>#DIV/0!</v>
      </c>
    </row>
    <row r="191" spans="1:12" ht="19.5" customHeight="1" x14ac:dyDescent="0.25">
      <c r="A191" s="154" t="s">
        <v>442</v>
      </c>
      <c r="B191" s="103"/>
      <c r="C191" s="178" t="s">
        <v>441</v>
      </c>
      <c r="D191" s="175">
        <f>D202</f>
        <v>2000</v>
      </c>
      <c r="E191" s="175">
        <f t="shared" ref="E191" si="108">D191</f>
        <v>2000</v>
      </c>
      <c r="F191" s="175">
        <f>F202</f>
        <v>1842.2</v>
      </c>
      <c r="G191" s="175">
        <v>0</v>
      </c>
      <c r="H191" s="175">
        <v>0</v>
      </c>
      <c r="I191" s="175">
        <f t="shared" ref="I191" si="109">F191</f>
        <v>1842.2</v>
      </c>
      <c r="J191" s="175"/>
      <c r="K191" s="174">
        <f t="shared" ref="K191" si="110">E191-F191</f>
        <v>157.79999999999995</v>
      </c>
      <c r="L191" s="106">
        <f t="shared" ref="L191" si="111">F191/D191*100</f>
        <v>92.11</v>
      </c>
    </row>
    <row r="192" spans="1:12" ht="16.5" customHeight="1" x14ac:dyDescent="0.25">
      <c r="A192" s="154" t="s">
        <v>119</v>
      </c>
      <c r="B192" s="103"/>
      <c r="C192" s="178" t="s">
        <v>164</v>
      </c>
      <c r="D192" s="175">
        <f>D203</f>
        <v>0</v>
      </c>
      <c r="E192" s="175">
        <f t="shared" si="107"/>
        <v>0</v>
      </c>
      <c r="F192" s="175">
        <f>F203</f>
        <v>0</v>
      </c>
      <c r="G192" s="175">
        <v>0</v>
      </c>
      <c r="H192" s="175">
        <v>0</v>
      </c>
      <c r="I192" s="175">
        <f t="shared" si="103"/>
        <v>0</v>
      </c>
      <c r="J192" s="175"/>
      <c r="K192" s="174">
        <f t="shared" si="19"/>
        <v>0</v>
      </c>
      <c r="L192" s="106" t="e">
        <f t="shared" si="74"/>
        <v>#DIV/0!</v>
      </c>
    </row>
    <row r="193" spans="1:14" ht="18" customHeight="1" x14ac:dyDescent="0.25">
      <c r="A193" s="154" t="s">
        <v>68</v>
      </c>
      <c r="B193" s="103"/>
      <c r="C193" s="178" t="s">
        <v>156</v>
      </c>
      <c r="D193" s="175">
        <f>D194+D195+D196</f>
        <v>153440</v>
      </c>
      <c r="E193" s="175">
        <f t="shared" si="107"/>
        <v>153440</v>
      </c>
      <c r="F193" s="175">
        <f>F194+F195+F196</f>
        <v>133905</v>
      </c>
      <c r="G193" s="175">
        <v>0</v>
      </c>
      <c r="H193" s="175">
        <v>0</v>
      </c>
      <c r="I193" s="175">
        <f t="shared" si="103"/>
        <v>133905</v>
      </c>
      <c r="J193" s="175"/>
      <c r="K193" s="174">
        <f t="shared" si="19"/>
        <v>19535</v>
      </c>
      <c r="L193" s="106">
        <f t="shared" si="74"/>
        <v>87.268639207507832</v>
      </c>
    </row>
    <row r="194" spans="1:14" ht="18" customHeight="1" x14ac:dyDescent="0.25">
      <c r="A194" s="154" t="s">
        <v>35</v>
      </c>
      <c r="B194" s="103"/>
      <c r="C194" s="178" t="s">
        <v>245</v>
      </c>
      <c r="D194" s="175">
        <f>D205</f>
        <v>80000</v>
      </c>
      <c r="E194" s="175">
        <f t="shared" si="107"/>
        <v>80000</v>
      </c>
      <c r="F194" s="175">
        <f>F205</f>
        <v>65410</v>
      </c>
      <c r="G194" s="175">
        <v>0</v>
      </c>
      <c r="H194" s="175">
        <v>0</v>
      </c>
      <c r="I194" s="175">
        <f>F194</f>
        <v>65410</v>
      </c>
      <c r="J194" s="175">
        <v>0</v>
      </c>
      <c r="K194" s="174">
        <f t="shared" si="19"/>
        <v>14590</v>
      </c>
      <c r="L194" s="106">
        <f t="shared" si="74"/>
        <v>81.762500000000003</v>
      </c>
    </row>
    <row r="195" spans="1:14" ht="18" customHeight="1" x14ac:dyDescent="0.25">
      <c r="A195" s="154"/>
      <c r="B195" s="103"/>
      <c r="C195" s="178" t="s">
        <v>265</v>
      </c>
      <c r="D195" s="175">
        <f>D206</f>
        <v>0</v>
      </c>
      <c r="E195" s="175">
        <f>D195</f>
        <v>0</v>
      </c>
      <c r="F195" s="175">
        <f>F206</f>
        <v>0</v>
      </c>
      <c r="G195" s="175">
        <v>0</v>
      </c>
      <c r="H195" s="175">
        <v>0</v>
      </c>
      <c r="I195" s="175">
        <f>F195</f>
        <v>0</v>
      </c>
      <c r="J195" s="175">
        <v>0</v>
      </c>
      <c r="K195" s="174">
        <f t="shared" ref="K195" si="112">E195-F195</f>
        <v>0</v>
      </c>
      <c r="L195" s="106" t="e">
        <f t="shared" ref="L195" si="113">F195/D195*100</f>
        <v>#DIV/0!</v>
      </c>
    </row>
    <row r="196" spans="1:14" ht="18" customHeight="1" x14ac:dyDescent="0.25">
      <c r="A196" s="154"/>
      <c r="B196" s="103"/>
      <c r="C196" s="178" t="s">
        <v>246</v>
      </c>
      <c r="D196" s="175">
        <f>D207+D212</f>
        <v>73440</v>
      </c>
      <c r="E196" s="175">
        <f t="shared" si="107"/>
        <v>73440</v>
      </c>
      <c r="F196" s="175">
        <f>F207+F212</f>
        <v>68495</v>
      </c>
      <c r="G196" s="175">
        <v>0</v>
      </c>
      <c r="H196" s="175">
        <v>0</v>
      </c>
      <c r="I196" s="175">
        <f>F196</f>
        <v>68495</v>
      </c>
      <c r="J196" s="175">
        <v>0</v>
      </c>
      <c r="K196" s="174">
        <f t="shared" si="19"/>
        <v>4945</v>
      </c>
      <c r="L196" s="106">
        <f t="shared" si="74"/>
        <v>93.266612200435731</v>
      </c>
    </row>
    <row r="197" spans="1:14" ht="16.5" customHeight="1" x14ac:dyDescent="0.25">
      <c r="A197" s="154" t="s">
        <v>270</v>
      </c>
      <c r="B197" s="103"/>
      <c r="C197" s="180" t="s">
        <v>438</v>
      </c>
      <c r="D197" s="179">
        <f>D198+D208+D213+D215</f>
        <v>890841.2</v>
      </c>
      <c r="E197" s="179">
        <f>E198+E208+E213+E215</f>
        <v>890841.2</v>
      </c>
      <c r="F197" s="179">
        <f>F198+F208+F213+F215</f>
        <v>828081.52</v>
      </c>
      <c r="G197" s="170">
        <v>0</v>
      </c>
      <c r="H197" s="170">
        <v>0</v>
      </c>
      <c r="I197" s="179">
        <f>F197</f>
        <v>828081.52</v>
      </c>
      <c r="J197" s="175"/>
      <c r="K197" s="171">
        <f>E197-F197</f>
        <v>62759.679999999935</v>
      </c>
      <c r="L197" s="106">
        <f t="shared" si="74"/>
        <v>92.955009265399951</v>
      </c>
    </row>
    <row r="198" spans="1:14" ht="57.6" customHeight="1" x14ac:dyDescent="0.25">
      <c r="A198" s="154" t="s">
        <v>232</v>
      </c>
      <c r="B198" s="103"/>
      <c r="C198" s="180" t="s">
        <v>422</v>
      </c>
      <c r="D198" s="179">
        <f>D199+D200+D201+D202+D203+D204</f>
        <v>800492.88</v>
      </c>
      <c r="E198" s="179">
        <f t="shared" si="107"/>
        <v>800492.88</v>
      </c>
      <c r="F198" s="179">
        <f>F199+F200+F201+F202+F203+F204</f>
        <v>737733.2</v>
      </c>
      <c r="G198" s="175">
        <v>0</v>
      </c>
      <c r="H198" s="175">
        <v>0</v>
      </c>
      <c r="I198" s="179">
        <f t="shared" si="103"/>
        <v>737733.2</v>
      </c>
      <c r="J198" s="179"/>
      <c r="K198" s="176">
        <f t="shared" si="19"/>
        <v>62759.680000000051</v>
      </c>
      <c r="L198" s="106">
        <f t="shared" si="74"/>
        <v>92.159870303905763</v>
      </c>
      <c r="N198" s="126"/>
    </row>
    <row r="199" spans="1:14" ht="15.75" hidden="1" customHeight="1" x14ac:dyDescent="0.25">
      <c r="A199" s="154" t="s">
        <v>64</v>
      </c>
      <c r="B199" s="103"/>
      <c r="C199" s="178" t="s">
        <v>159</v>
      </c>
      <c r="D199" s="175">
        <v>0</v>
      </c>
      <c r="E199" s="175">
        <f t="shared" si="107"/>
        <v>0</v>
      </c>
      <c r="F199" s="175">
        <v>0</v>
      </c>
      <c r="G199" s="175">
        <v>0</v>
      </c>
      <c r="H199" s="175">
        <v>0</v>
      </c>
      <c r="I199" s="175">
        <f t="shared" si="103"/>
        <v>0</v>
      </c>
      <c r="J199" s="175"/>
      <c r="K199" s="174">
        <f>E199-F199</f>
        <v>0</v>
      </c>
      <c r="L199" s="106" t="e">
        <f t="shared" si="74"/>
        <v>#DIV/0!</v>
      </c>
    </row>
    <row r="200" spans="1:14" ht="17.399999999999999" customHeight="1" x14ac:dyDescent="0.25">
      <c r="A200" s="153" t="s">
        <v>65</v>
      </c>
      <c r="B200" s="103"/>
      <c r="C200" s="178" t="s">
        <v>155</v>
      </c>
      <c r="D200" s="195">
        <v>645052.88</v>
      </c>
      <c r="E200" s="175">
        <f t="shared" si="107"/>
        <v>645052.88</v>
      </c>
      <c r="F200" s="175">
        <v>601986</v>
      </c>
      <c r="G200" s="175">
        <v>0</v>
      </c>
      <c r="H200" s="175">
        <v>0</v>
      </c>
      <c r="I200" s="175">
        <f t="shared" si="103"/>
        <v>601986</v>
      </c>
      <c r="J200" s="175"/>
      <c r="K200" s="174">
        <f t="shared" si="19"/>
        <v>43066.880000000005</v>
      </c>
      <c r="L200" s="106">
        <f t="shared" si="74"/>
        <v>93.323511709613641</v>
      </c>
      <c r="N200" s="126"/>
    </row>
    <row r="201" spans="1:14" ht="16.8" hidden="1" customHeight="1" x14ac:dyDescent="0.25">
      <c r="A201" s="153" t="s">
        <v>66</v>
      </c>
      <c r="B201" s="103"/>
      <c r="C201" s="178" t="s">
        <v>161</v>
      </c>
      <c r="D201" s="195">
        <v>0</v>
      </c>
      <c r="E201" s="175">
        <f t="shared" si="107"/>
        <v>0</v>
      </c>
      <c r="F201" s="175">
        <v>0</v>
      </c>
      <c r="G201" s="175">
        <v>0</v>
      </c>
      <c r="H201" s="175">
        <v>0</v>
      </c>
      <c r="I201" s="175">
        <f t="shared" si="103"/>
        <v>0</v>
      </c>
      <c r="J201" s="175"/>
      <c r="K201" s="174">
        <f t="shared" ref="K201:K246" si="114">E201-F201</f>
        <v>0</v>
      </c>
      <c r="L201" s="106" t="e">
        <f t="shared" si="74"/>
        <v>#DIV/0!</v>
      </c>
    </row>
    <row r="202" spans="1:14" ht="16.8" customHeight="1" x14ac:dyDescent="0.25">
      <c r="A202" s="154" t="s">
        <v>442</v>
      </c>
      <c r="B202" s="103"/>
      <c r="C202" s="178" t="s">
        <v>441</v>
      </c>
      <c r="D202" s="195">
        <v>2000</v>
      </c>
      <c r="E202" s="175">
        <f t="shared" si="107"/>
        <v>2000</v>
      </c>
      <c r="F202" s="175">
        <v>1842.2</v>
      </c>
      <c r="G202" s="175">
        <v>0</v>
      </c>
      <c r="H202" s="175">
        <v>0</v>
      </c>
      <c r="I202" s="175">
        <f t="shared" si="103"/>
        <v>1842.2</v>
      </c>
      <c r="J202" s="175"/>
      <c r="K202" s="167">
        <f>E202-F202</f>
        <v>157.79999999999995</v>
      </c>
      <c r="L202" s="106">
        <f t="shared" si="74"/>
        <v>92.11</v>
      </c>
    </row>
    <row r="203" spans="1:14" ht="17.399999999999999" hidden="1" customHeight="1" x14ac:dyDescent="0.25">
      <c r="A203" s="154" t="s">
        <v>119</v>
      </c>
      <c r="B203" s="103"/>
      <c r="C203" s="178" t="s">
        <v>164</v>
      </c>
      <c r="D203" s="195">
        <v>0</v>
      </c>
      <c r="E203" s="175">
        <f t="shared" ref="E203" si="115">D203</f>
        <v>0</v>
      </c>
      <c r="F203" s="175">
        <v>0</v>
      </c>
      <c r="G203" s="175">
        <v>0</v>
      </c>
      <c r="H203" s="175">
        <v>0</v>
      </c>
      <c r="I203" s="175">
        <f t="shared" ref="I203" si="116">F203</f>
        <v>0</v>
      </c>
      <c r="J203" s="175"/>
      <c r="K203" s="174">
        <f t="shared" ref="K203" si="117">E203-F203</f>
        <v>0</v>
      </c>
      <c r="L203" s="106" t="e">
        <f t="shared" ref="L203" si="118">F203/D203*100</f>
        <v>#DIV/0!</v>
      </c>
    </row>
    <row r="204" spans="1:14" ht="15.6" customHeight="1" x14ac:dyDescent="0.25">
      <c r="A204" s="154" t="s">
        <v>68</v>
      </c>
      <c r="B204" s="103"/>
      <c r="C204" s="178" t="s">
        <v>156</v>
      </c>
      <c r="D204" s="175">
        <f>D205+D206+D207</f>
        <v>153440</v>
      </c>
      <c r="E204" s="175">
        <f t="shared" si="107"/>
        <v>153440</v>
      </c>
      <c r="F204" s="175">
        <f>F205+F206+F207</f>
        <v>133905</v>
      </c>
      <c r="G204" s="175">
        <v>0</v>
      </c>
      <c r="H204" s="175">
        <v>0</v>
      </c>
      <c r="I204" s="175">
        <f t="shared" si="103"/>
        <v>133905</v>
      </c>
      <c r="J204" s="175"/>
      <c r="K204" s="174">
        <f t="shared" si="114"/>
        <v>19535</v>
      </c>
      <c r="L204" s="106">
        <f t="shared" si="74"/>
        <v>87.268639207507832</v>
      </c>
      <c r="N204" s="126"/>
    </row>
    <row r="205" spans="1:14" ht="15" customHeight="1" x14ac:dyDescent="0.25">
      <c r="A205" s="154" t="s">
        <v>35</v>
      </c>
      <c r="B205" s="103"/>
      <c r="C205" s="178" t="s">
        <v>245</v>
      </c>
      <c r="D205" s="195">
        <v>80000</v>
      </c>
      <c r="E205" s="175">
        <f t="shared" si="107"/>
        <v>80000</v>
      </c>
      <c r="F205" s="175">
        <v>65410</v>
      </c>
      <c r="G205" s="175">
        <v>0</v>
      </c>
      <c r="H205" s="175">
        <v>0</v>
      </c>
      <c r="I205" s="175">
        <f t="shared" si="103"/>
        <v>65410</v>
      </c>
      <c r="J205" s="175">
        <v>0</v>
      </c>
      <c r="K205" s="174">
        <f t="shared" si="114"/>
        <v>14590</v>
      </c>
      <c r="L205" s="106">
        <f t="shared" si="74"/>
        <v>81.762500000000003</v>
      </c>
    </row>
    <row r="206" spans="1:14" ht="7.8" hidden="1" customHeight="1" x14ac:dyDescent="0.25">
      <c r="A206" s="154"/>
      <c r="B206" s="103"/>
      <c r="C206" s="178" t="s">
        <v>265</v>
      </c>
      <c r="D206" s="195">
        <v>0</v>
      </c>
      <c r="E206" s="175">
        <f t="shared" si="107"/>
        <v>0</v>
      </c>
      <c r="F206" s="175">
        <v>0</v>
      </c>
      <c r="G206" s="175">
        <v>0</v>
      </c>
      <c r="H206" s="175">
        <v>0</v>
      </c>
      <c r="I206" s="175">
        <f t="shared" si="103"/>
        <v>0</v>
      </c>
      <c r="J206" s="175"/>
      <c r="K206" s="174">
        <f t="shared" si="114"/>
        <v>0</v>
      </c>
      <c r="L206" s="106" t="e">
        <f t="shared" si="74"/>
        <v>#DIV/0!</v>
      </c>
    </row>
    <row r="207" spans="1:14" ht="16.5" customHeight="1" x14ac:dyDescent="0.25">
      <c r="A207" s="154"/>
      <c r="B207" s="103"/>
      <c r="C207" s="178" t="s">
        <v>246</v>
      </c>
      <c r="D207" s="195">
        <v>73440</v>
      </c>
      <c r="E207" s="175">
        <f t="shared" si="107"/>
        <v>73440</v>
      </c>
      <c r="F207" s="175">
        <v>68495</v>
      </c>
      <c r="G207" s="175">
        <v>0</v>
      </c>
      <c r="H207" s="175">
        <v>0</v>
      </c>
      <c r="I207" s="175">
        <f t="shared" si="103"/>
        <v>68495</v>
      </c>
      <c r="J207" s="175">
        <v>0</v>
      </c>
      <c r="K207" s="174">
        <f t="shared" si="114"/>
        <v>4945</v>
      </c>
      <c r="L207" s="106">
        <f t="shared" si="74"/>
        <v>93.266612200435731</v>
      </c>
    </row>
    <row r="208" spans="1:14" ht="92.25" hidden="1" customHeight="1" x14ac:dyDescent="0.25">
      <c r="A208" s="154" t="s">
        <v>319</v>
      </c>
      <c r="B208" s="103"/>
      <c r="C208" s="180" t="s">
        <v>225</v>
      </c>
      <c r="D208" s="179">
        <f>D209+D210</f>
        <v>0</v>
      </c>
      <c r="E208" s="179">
        <f t="shared" si="107"/>
        <v>0</v>
      </c>
      <c r="F208" s="179">
        <f>F209+F210</f>
        <v>0</v>
      </c>
      <c r="G208" s="175">
        <v>0</v>
      </c>
      <c r="H208" s="175">
        <v>0</v>
      </c>
      <c r="I208" s="179">
        <f t="shared" si="103"/>
        <v>0</v>
      </c>
      <c r="J208" s="179"/>
      <c r="K208" s="171">
        <f t="shared" si="114"/>
        <v>0</v>
      </c>
      <c r="L208" s="106" t="e">
        <f t="shared" si="74"/>
        <v>#DIV/0!</v>
      </c>
    </row>
    <row r="209" spans="1:12" ht="18" hidden="1" customHeight="1" x14ac:dyDescent="0.25">
      <c r="A209" s="154" t="s">
        <v>65</v>
      </c>
      <c r="B209" s="103"/>
      <c r="C209" s="178" t="s">
        <v>155</v>
      </c>
      <c r="D209" s="195"/>
      <c r="E209" s="175">
        <f t="shared" si="107"/>
        <v>0</v>
      </c>
      <c r="F209" s="175"/>
      <c r="G209" s="175">
        <v>0</v>
      </c>
      <c r="H209" s="175">
        <v>0</v>
      </c>
      <c r="I209" s="175">
        <f t="shared" si="103"/>
        <v>0</v>
      </c>
      <c r="J209" s="175"/>
      <c r="K209" s="174">
        <f t="shared" si="114"/>
        <v>0</v>
      </c>
      <c r="L209" s="106" t="e">
        <f t="shared" si="74"/>
        <v>#DIV/0!</v>
      </c>
    </row>
    <row r="210" spans="1:12" ht="21" hidden="1" customHeight="1" x14ac:dyDescent="0.25">
      <c r="A210" s="154" t="s">
        <v>68</v>
      </c>
      <c r="B210" s="103"/>
      <c r="C210" s="178" t="s">
        <v>156</v>
      </c>
      <c r="D210" s="175">
        <f>D211+D212</f>
        <v>0</v>
      </c>
      <c r="E210" s="175">
        <f t="shared" si="107"/>
        <v>0</v>
      </c>
      <c r="F210" s="175">
        <f>F211+F212</f>
        <v>0</v>
      </c>
      <c r="G210" s="170" t="e">
        <f>#REF!+G222</f>
        <v>#REF!</v>
      </c>
      <c r="H210" s="170" t="e">
        <f>#REF!+H222</f>
        <v>#REF!</v>
      </c>
      <c r="I210" s="175">
        <f t="shared" si="103"/>
        <v>0</v>
      </c>
      <c r="J210" s="175"/>
      <c r="K210" s="174">
        <f t="shared" si="114"/>
        <v>0</v>
      </c>
      <c r="L210" s="106" t="e">
        <f t="shared" si="74"/>
        <v>#DIV/0!</v>
      </c>
    </row>
    <row r="211" spans="1:12" ht="16.5" hidden="1" customHeight="1" x14ac:dyDescent="0.25">
      <c r="A211" s="154" t="s">
        <v>35</v>
      </c>
      <c r="B211" s="103"/>
      <c r="C211" s="178" t="s">
        <v>245</v>
      </c>
      <c r="D211" s="175">
        <v>0</v>
      </c>
      <c r="E211" s="175">
        <f t="shared" si="107"/>
        <v>0</v>
      </c>
      <c r="F211" s="175">
        <v>0</v>
      </c>
      <c r="G211" s="175">
        <v>0</v>
      </c>
      <c r="H211" s="175">
        <v>0</v>
      </c>
      <c r="I211" s="175">
        <f>F211</f>
        <v>0</v>
      </c>
      <c r="J211" s="175">
        <v>0</v>
      </c>
      <c r="K211" s="174">
        <f t="shared" ref="K211:K218" si="119">E211-F211</f>
        <v>0</v>
      </c>
      <c r="L211" s="106" t="e">
        <f t="shared" si="74"/>
        <v>#DIV/0!</v>
      </c>
    </row>
    <row r="212" spans="1:12" ht="16.5" hidden="1" customHeight="1" x14ac:dyDescent="0.25">
      <c r="A212" s="154"/>
      <c r="B212" s="103"/>
      <c r="C212" s="178" t="s">
        <v>246</v>
      </c>
      <c r="D212" s="195"/>
      <c r="E212" s="175">
        <f t="shared" si="107"/>
        <v>0</v>
      </c>
      <c r="F212" s="175"/>
      <c r="G212" s="175">
        <v>0</v>
      </c>
      <c r="H212" s="175">
        <v>0</v>
      </c>
      <c r="I212" s="175">
        <f>F212</f>
        <v>0</v>
      </c>
      <c r="J212" s="175">
        <v>0</v>
      </c>
      <c r="K212" s="174">
        <f t="shared" si="119"/>
        <v>0</v>
      </c>
      <c r="L212" s="106" t="e">
        <f t="shared" si="74"/>
        <v>#DIV/0!</v>
      </c>
    </row>
    <row r="213" spans="1:12" ht="0.75" hidden="1" customHeight="1" x14ac:dyDescent="0.25">
      <c r="A213" s="154" t="s">
        <v>318</v>
      </c>
      <c r="B213" s="103"/>
      <c r="C213" s="180" t="s">
        <v>226</v>
      </c>
      <c r="D213" s="179">
        <f>D214</f>
        <v>0</v>
      </c>
      <c r="E213" s="179">
        <f t="shared" si="107"/>
        <v>0</v>
      </c>
      <c r="F213" s="179">
        <f>F214</f>
        <v>0</v>
      </c>
      <c r="G213" s="170">
        <v>0</v>
      </c>
      <c r="H213" s="170">
        <v>0</v>
      </c>
      <c r="I213" s="179">
        <f t="shared" si="103"/>
        <v>0</v>
      </c>
      <c r="J213" s="179"/>
      <c r="K213" s="171">
        <f t="shared" si="119"/>
        <v>0</v>
      </c>
      <c r="L213" s="106" t="e">
        <f t="shared" si="74"/>
        <v>#DIV/0!</v>
      </c>
    </row>
    <row r="214" spans="1:12" ht="15.75" hidden="1" customHeight="1" x14ac:dyDescent="0.25">
      <c r="A214" s="154" t="s">
        <v>65</v>
      </c>
      <c r="B214" s="103"/>
      <c r="C214" s="178" t="s">
        <v>155</v>
      </c>
      <c r="D214" s="195">
        <v>0</v>
      </c>
      <c r="E214" s="175">
        <f t="shared" si="107"/>
        <v>0</v>
      </c>
      <c r="F214" s="175">
        <v>0</v>
      </c>
      <c r="G214" s="170">
        <v>0</v>
      </c>
      <c r="H214" s="170">
        <v>0</v>
      </c>
      <c r="I214" s="175">
        <f t="shared" si="103"/>
        <v>0</v>
      </c>
      <c r="J214" s="175"/>
      <c r="K214" s="174">
        <f t="shared" si="119"/>
        <v>0</v>
      </c>
      <c r="L214" s="106" t="e">
        <f t="shared" si="74"/>
        <v>#DIV/0!</v>
      </c>
    </row>
    <row r="215" spans="1:12" ht="18" customHeight="1" x14ac:dyDescent="0.25">
      <c r="A215" s="153" t="s">
        <v>308</v>
      </c>
      <c r="B215" s="102"/>
      <c r="C215" s="180" t="s">
        <v>436</v>
      </c>
      <c r="D215" s="169">
        <f>D216</f>
        <v>90348.32</v>
      </c>
      <c r="E215" s="162">
        <f t="shared" si="107"/>
        <v>90348.32</v>
      </c>
      <c r="F215" s="169">
        <f>F216</f>
        <v>90348.32</v>
      </c>
      <c r="G215" s="172">
        <v>0</v>
      </c>
      <c r="H215" s="172">
        <v>0</v>
      </c>
      <c r="I215" s="162">
        <f t="shared" si="103"/>
        <v>90348.32</v>
      </c>
      <c r="J215" s="169">
        <v>0</v>
      </c>
      <c r="K215" s="176">
        <f t="shared" si="119"/>
        <v>0</v>
      </c>
      <c r="L215" s="106">
        <f t="shared" si="74"/>
        <v>100</v>
      </c>
    </row>
    <row r="216" spans="1:12" ht="15.75" customHeight="1" x14ac:dyDescent="0.25">
      <c r="A216" s="154" t="s">
        <v>408</v>
      </c>
      <c r="B216" s="102"/>
      <c r="C216" s="173" t="s">
        <v>162</v>
      </c>
      <c r="D216" s="193">
        <v>90348.32</v>
      </c>
      <c r="E216" s="172">
        <f t="shared" si="107"/>
        <v>90348.32</v>
      </c>
      <c r="F216" s="172">
        <v>90348.32</v>
      </c>
      <c r="G216" s="172">
        <v>0</v>
      </c>
      <c r="H216" s="172">
        <v>0</v>
      </c>
      <c r="I216" s="172">
        <f t="shared" si="103"/>
        <v>90348.32</v>
      </c>
      <c r="J216" s="172">
        <v>0</v>
      </c>
      <c r="K216" s="174">
        <f>D216-F216</f>
        <v>0</v>
      </c>
      <c r="L216" s="106">
        <f t="shared" si="74"/>
        <v>100</v>
      </c>
    </row>
    <row r="217" spans="1:12" ht="104.4" customHeight="1" x14ac:dyDescent="0.25">
      <c r="A217" s="154" t="s">
        <v>316</v>
      </c>
      <c r="B217" s="103"/>
      <c r="C217" s="180" t="s">
        <v>421</v>
      </c>
      <c r="D217" s="179">
        <f>D218+D219</f>
        <v>431798.8</v>
      </c>
      <c r="E217" s="179">
        <f t="shared" si="107"/>
        <v>431798.8</v>
      </c>
      <c r="F217" s="179">
        <f>F218+F219</f>
        <v>405890.8</v>
      </c>
      <c r="G217" s="175">
        <v>0</v>
      </c>
      <c r="H217" s="175">
        <v>0</v>
      </c>
      <c r="I217" s="179">
        <f t="shared" si="103"/>
        <v>405890.8</v>
      </c>
      <c r="J217" s="179"/>
      <c r="K217" s="171">
        <f t="shared" si="119"/>
        <v>25908</v>
      </c>
      <c r="L217" s="106">
        <f t="shared" si="74"/>
        <v>93.999983325567371</v>
      </c>
    </row>
    <row r="218" spans="1:12" ht="24.75" customHeight="1" x14ac:dyDescent="0.25">
      <c r="A218" s="154" t="s">
        <v>405</v>
      </c>
      <c r="B218" s="103"/>
      <c r="C218" s="178" t="s">
        <v>155</v>
      </c>
      <c r="D218" s="195">
        <v>417300</v>
      </c>
      <c r="E218" s="175">
        <f t="shared" si="107"/>
        <v>417300</v>
      </c>
      <c r="F218" s="175">
        <v>392261.93</v>
      </c>
      <c r="G218" s="175">
        <v>0</v>
      </c>
      <c r="H218" s="175">
        <v>0</v>
      </c>
      <c r="I218" s="175">
        <f t="shared" si="103"/>
        <v>392261.93</v>
      </c>
      <c r="J218" s="175"/>
      <c r="K218" s="174">
        <f t="shared" si="119"/>
        <v>25038.070000000007</v>
      </c>
      <c r="L218" s="106">
        <f t="shared" si="74"/>
        <v>93.999983225497246</v>
      </c>
    </row>
    <row r="219" spans="1:12" ht="15" customHeight="1" x14ac:dyDescent="0.25">
      <c r="A219" s="154" t="s">
        <v>65</v>
      </c>
      <c r="B219" s="103"/>
      <c r="C219" s="178" t="s">
        <v>155</v>
      </c>
      <c r="D219" s="195">
        <v>14498.8</v>
      </c>
      <c r="E219" s="175">
        <f t="shared" si="107"/>
        <v>14498.8</v>
      </c>
      <c r="F219" s="175">
        <v>13628.87</v>
      </c>
      <c r="G219" s="175">
        <v>0</v>
      </c>
      <c r="H219" s="175">
        <v>0</v>
      </c>
      <c r="I219" s="179">
        <f t="shared" si="103"/>
        <v>13628.87</v>
      </c>
      <c r="J219" s="175"/>
      <c r="K219" s="174">
        <f t="shared" si="114"/>
        <v>869.92999999999847</v>
      </c>
      <c r="L219" s="106">
        <f t="shared" si="74"/>
        <v>93.999986205754965</v>
      </c>
    </row>
    <row r="220" spans="1:12" ht="16.5" customHeight="1" x14ac:dyDescent="0.25">
      <c r="A220" s="154" t="s">
        <v>428</v>
      </c>
      <c r="B220" s="103"/>
      <c r="C220" s="180" t="s">
        <v>223</v>
      </c>
      <c r="D220" s="179">
        <f>D221</f>
        <v>120438.67</v>
      </c>
      <c r="E220" s="179">
        <f t="shared" si="107"/>
        <v>120438.67</v>
      </c>
      <c r="F220" s="179">
        <f>F221</f>
        <v>80287.319999999992</v>
      </c>
      <c r="G220" s="175">
        <v>0</v>
      </c>
      <c r="H220" s="175">
        <v>0</v>
      </c>
      <c r="I220" s="175">
        <f t="shared" si="103"/>
        <v>80287.319999999992</v>
      </c>
      <c r="J220" s="179"/>
      <c r="K220" s="176">
        <f>E220-F220</f>
        <v>40151.350000000006</v>
      </c>
      <c r="L220" s="106">
        <f t="shared" si="74"/>
        <v>66.662410005025791</v>
      </c>
    </row>
    <row r="221" spans="1:12" ht="60" customHeight="1" x14ac:dyDescent="0.25">
      <c r="A221" s="154" t="s">
        <v>431</v>
      </c>
      <c r="B221" s="103"/>
      <c r="C221" s="180" t="s">
        <v>221</v>
      </c>
      <c r="D221" s="179">
        <f>D222</f>
        <v>120438.67</v>
      </c>
      <c r="E221" s="179">
        <f t="shared" si="107"/>
        <v>120438.67</v>
      </c>
      <c r="F221" s="179">
        <f>F222</f>
        <v>80287.319999999992</v>
      </c>
      <c r="G221" s="175">
        <v>0</v>
      </c>
      <c r="H221" s="175">
        <v>0</v>
      </c>
      <c r="I221" s="175">
        <f t="shared" si="103"/>
        <v>80287.319999999992</v>
      </c>
      <c r="J221" s="179"/>
      <c r="K221" s="176">
        <f t="shared" si="114"/>
        <v>40151.350000000006</v>
      </c>
      <c r="L221" s="106">
        <f t="shared" si="74"/>
        <v>66.662410005025791</v>
      </c>
    </row>
    <row r="222" spans="1:12" ht="15.75" customHeight="1" x14ac:dyDescent="0.25">
      <c r="A222" s="154" t="s">
        <v>66</v>
      </c>
      <c r="B222" s="103"/>
      <c r="C222" s="178" t="s">
        <v>161</v>
      </c>
      <c r="D222" s="175">
        <f>D223+D224</f>
        <v>120438.67</v>
      </c>
      <c r="E222" s="175">
        <f>D222</f>
        <v>120438.67</v>
      </c>
      <c r="F222" s="175">
        <f>F223+F224</f>
        <v>80287.319999999992</v>
      </c>
      <c r="G222" s="175">
        <v>0</v>
      </c>
      <c r="H222" s="175">
        <v>0</v>
      </c>
      <c r="I222" s="175">
        <f>F222</f>
        <v>80287.319999999992</v>
      </c>
      <c r="J222" s="175"/>
      <c r="K222" s="174">
        <f>E222-F222</f>
        <v>40151.350000000006</v>
      </c>
      <c r="L222" s="106">
        <f>F222/D222*100</f>
        <v>66.662410005025791</v>
      </c>
    </row>
    <row r="223" spans="1:12" ht="15" customHeight="1" x14ac:dyDescent="0.25">
      <c r="A223" s="154" t="s">
        <v>432</v>
      </c>
      <c r="B223" s="103"/>
      <c r="C223" s="178" t="s">
        <v>161</v>
      </c>
      <c r="D223" s="175">
        <v>120310.55</v>
      </c>
      <c r="E223" s="175">
        <f t="shared" si="107"/>
        <v>120310.55</v>
      </c>
      <c r="F223" s="175">
        <v>80207.03</v>
      </c>
      <c r="G223" s="175">
        <v>0</v>
      </c>
      <c r="H223" s="175">
        <v>0</v>
      </c>
      <c r="I223" s="175">
        <f t="shared" si="103"/>
        <v>80207.03</v>
      </c>
      <c r="J223" s="175"/>
      <c r="K223" s="238">
        <f>E223-F223</f>
        <v>40103.520000000004</v>
      </c>
      <c r="L223" s="106">
        <f t="shared" si="74"/>
        <v>66.666663896058992</v>
      </c>
    </row>
    <row r="224" spans="1:12" ht="15.75" customHeight="1" x14ac:dyDescent="0.25">
      <c r="A224" s="154" t="s">
        <v>433</v>
      </c>
      <c r="B224" s="103"/>
      <c r="C224" s="178" t="s">
        <v>161</v>
      </c>
      <c r="D224" s="175">
        <v>128.12</v>
      </c>
      <c r="E224" s="175">
        <f t="shared" si="107"/>
        <v>128.12</v>
      </c>
      <c r="F224" s="175">
        <v>80.290000000000006</v>
      </c>
      <c r="G224" s="175">
        <v>0</v>
      </c>
      <c r="H224" s="175">
        <v>0</v>
      </c>
      <c r="I224" s="175">
        <f t="shared" si="103"/>
        <v>80.290000000000006</v>
      </c>
      <c r="J224" s="175"/>
      <c r="K224" s="174">
        <f>E224-F224</f>
        <v>47.83</v>
      </c>
      <c r="L224" s="106">
        <f t="shared" si="74"/>
        <v>62.667811426787388</v>
      </c>
    </row>
    <row r="225" spans="1:14" ht="27" customHeight="1" x14ac:dyDescent="0.25">
      <c r="A225" s="154" t="s">
        <v>175</v>
      </c>
      <c r="B225" s="103"/>
      <c r="C225" s="180" t="s">
        <v>171</v>
      </c>
      <c r="D225" s="179">
        <f>D226+D229+D241</f>
        <v>749650.06</v>
      </c>
      <c r="E225" s="179">
        <f t="shared" si="107"/>
        <v>749650.06</v>
      </c>
      <c r="F225" s="179">
        <f>F226+F229+F241</f>
        <v>718679.59000000008</v>
      </c>
      <c r="G225" s="175">
        <v>0</v>
      </c>
      <c r="H225" s="175">
        <v>0</v>
      </c>
      <c r="I225" s="179">
        <f t="shared" si="103"/>
        <v>718679.59000000008</v>
      </c>
      <c r="J225" s="179"/>
      <c r="K225" s="176">
        <f t="shared" si="114"/>
        <v>30970.469999999972</v>
      </c>
      <c r="L225" s="106">
        <f t="shared" si="74"/>
        <v>95.868676379482991</v>
      </c>
    </row>
    <row r="226" spans="1:14" ht="18" customHeight="1" x14ac:dyDescent="0.25">
      <c r="A226" s="154" t="s">
        <v>58</v>
      </c>
      <c r="B226" s="103"/>
      <c r="C226" s="180" t="s">
        <v>167</v>
      </c>
      <c r="D226" s="179">
        <f>D227+D228</f>
        <v>11383.380000000001</v>
      </c>
      <c r="E226" s="179">
        <f t="shared" si="107"/>
        <v>11383.380000000001</v>
      </c>
      <c r="F226" s="179">
        <f>F227+F228</f>
        <v>11383.380000000001</v>
      </c>
      <c r="G226" s="175">
        <v>0</v>
      </c>
      <c r="H226" s="175">
        <v>0</v>
      </c>
      <c r="I226" s="179">
        <f t="shared" si="103"/>
        <v>11383.380000000001</v>
      </c>
      <c r="J226" s="175"/>
      <c r="K226" s="176">
        <f t="shared" si="114"/>
        <v>0</v>
      </c>
      <c r="L226" s="106">
        <f t="shared" ref="L226:L315" si="120">F226/D226*100</f>
        <v>100</v>
      </c>
    </row>
    <row r="227" spans="1:14" ht="15.75" customHeight="1" x14ac:dyDescent="0.25">
      <c r="A227" s="154" t="s">
        <v>56</v>
      </c>
      <c r="B227" s="103"/>
      <c r="C227" s="178" t="s">
        <v>166</v>
      </c>
      <c r="D227" s="175">
        <f>D268</f>
        <v>8743</v>
      </c>
      <c r="E227" s="175">
        <f t="shared" si="107"/>
        <v>8743</v>
      </c>
      <c r="F227" s="175">
        <f>F268</f>
        <v>8743</v>
      </c>
      <c r="G227" s="175">
        <v>0</v>
      </c>
      <c r="H227" s="175">
        <v>0</v>
      </c>
      <c r="I227" s="175">
        <f t="shared" si="103"/>
        <v>8743</v>
      </c>
      <c r="J227" s="175"/>
      <c r="K227" s="174">
        <f t="shared" si="114"/>
        <v>0</v>
      </c>
      <c r="L227" s="106">
        <f t="shared" si="120"/>
        <v>100</v>
      </c>
    </row>
    <row r="228" spans="1:14" ht="15" customHeight="1" x14ac:dyDescent="0.25">
      <c r="A228" s="154" t="s">
        <v>57</v>
      </c>
      <c r="B228" s="103"/>
      <c r="C228" s="178" t="s">
        <v>165</v>
      </c>
      <c r="D228" s="175">
        <f>D269</f>
        <v>2640.38</v>
      </c>
      <c r="E228" s="175">
        <f t="shared" si="107"/>
        <v>2640.38</v>
      </c>
      <c r="F228" s="175">
        <f>F269</f>
        <v>2640.38</v>
      </c>
      <c r="G228" s="175">
        <v>0</v>
      </c>
      <c r="H228" s="175">
        <v>0</v>
      </c>
      <c r="I228" s="175">
        <f t="shared" si="103"/>
        <v>2640.38</v>
      </c>
      <c r="J228" s="175"/>
      <c r="K228" s="174">
        <f t="shared" si="114"/>
        <v>0</v>
      </c>
      <c r="L228" s="106">
        <f t="shared" si="120"/>
        <v>100</v>
      </c>
    </row>
    <row r="229" spans="1:14" ht="16.5" customHeight="1" x14ac:dyDescent="0.25">
      <c r="A229" s="153" t="s">
        <v>377</v>
      </c>
      <c r="B229" s="103"/>
      <c r="C229" s="180" t="s">
        <v>168</v>
      </c>
      <c r="D229" s="179">
        <f>D230+D231+D232+D233+D234+D235+D236</f>
        <v>685615</v>
      </c>
      <c r="E229" s="179">
        <f t="shared" si="107"/>
        <v>685615</v>
      </c>
      <c r="F229" s="179">
        <f>F230+F231+F232+F233+F234+F235+F236</f>
        <v>654644.53</v>
      </c>
      <c r="G229" s="175">
        <v>0</v>
      </c>
      <c r="H229" s="175">
        <v>0</v>
      </c>
      <c r="I229" s="179">
        <f t="shared" si="103"/>
        <v>654644.53</v>
      </c>
      <c r="J229" s="179"/>
      <c r="K229" s="176">
        <f t="shared" si="114"/>
        <v>30970.469999999972</v>
      </c>
      <c r="L229" s="106">
        <f t="shared" si="120"/>
        <v>95.48281907484521</v>
      </c>
      <c r="M229" s="237"/>
    </row>
    <row r="230" spans="1:14" ht="3.75" hidden="1" customHeight="1" x14ac:dyDescent="0.25">
      <c r="A230" s="154" t="s">
        <v>64</v>
      </c>
      <c r="B230" s="103"/>
      <c r="C230" s="178" t="s">
        <v>159</v>
      </c>
      <c r="D230" s="175">
        <f>D255</f>
        <v>0</v>
      </c>
      <c r="E230" s="175">
        <f t="shared" si="107"/>
        <v>0</v>
      </c>
      <c r="F230" s="175">
        <f>F255</f>
        <v>0</v>
      </c>
      <c r="G230" s="175">
        <f>G255+G271</f>
        <v>0</v>
      </c>
      <c r="H230" s="175">
        <f>H255+H271</f>
        <v>0</v>
      </c>
      <c r="I230" s="175">
        <f>I255+I271</f>
        <v>0</v>
      </c>
      <c r="J230" s="175">
        <f>J255+J271</f>
        <v>0</v>
      </c>
      <c r="K230" s="174">
        <f t="shared" si="114"/>
        <v>0</v>
      </c>
      <c r="L230" s="106" t="e">
        <f t="shared" si="120"/>
        <v>#DIV/0!</v>
      </c>
    </row>
    <row r="231" spans="1:14" ht="0.75" hidden="1" customHeight="1" x14ac:dyDescent="0.25">
      <c r="A231" s="154" t="s">
        <v>70</v>
      </c>
      <c r="B231" s="103"/>
      <c r="C231" s="178" t="s">
        <v>162</v>
      </c>
      <c r="D231" s="175">
        <f>D245+D271</f>
        <v>0</v>
      </c>
      <c r="E231" s="175">
        <f t="shared" si="107"/>
        <v>0</v>
      </c>
      <c r="F231" s="175">
        <f>F245+F271</f>
        <v>0</v>
      </c>
      <c r="G231" s="175">
        <v>0</v>
      </c>
      <c r="H231" s="175">
        <v>0</v>
      </c>
      <c r="I231" s="175">
        <f>F231</f>
        <v>0</v>
      </c>
      <c r="J231" s="175"/>
      <c r="K231" s="174">
        <f t="shared" si="114"/>
        <v>0</v>
      </c>
      <c r="L231" s="106" t="e">
        <f t="shared" si="120"/>
        <v>#DIV/0!</v>
      </c>
    </row>
    <row r="232" spans="1:14" ht="15" customHeight="1" x14ac:dyDescent="0.25">
      <c r="A232" s="154" t="s">
        <v>65</v>
      </c>
      <c r="B232" s="103"/>
      <c r="C232" s="178" t="s">
        <v>155</v>
      </c>
      <c r="D232" s="175">
        <f>D246+D256+D262+D272+D294+D285+D297+D305</f>
        <v>74300</v>
      </c>
      <c r="E232" s="175">
        <f t="shared" si="107"/>
        <v>74300</v>
      </c>
      <c r="F232" s="175">
        <f>F246+F256+F262+F272+F294+F285+F297+F305</f>
        <v>50427.6</v>
      </c>
      <c r="G232" s="175">
        <v>0</v>
      </c>
      <c r="H232" s="175">
        <v>0</v>
      </c>
      <c r="I232" s="175">
        <f>F232</f>
        <v>50427.6</v>
      </c>
      <c r="J232" s="175"/>
      <c r="K232" s="174">
        <f t="shared" si="114"/>
        <v>23872.400000000001</v>
      </c>
      <c r="L232" s="106">
        <f t="shared" si="120"/>
        <v>67.870255720053834</v>
      </c>
      <c r="M232" s="116"/>
      <c r="N232" s="116"/>
    </row>
    <row r="233" spans="1:14" ht="16.5" customHeight="1" x14ac:dyDescent="0.25">
      <c r="A233" s="154" t="s">
        <v>66</v>
      </c>
      <c r="B233" s="103"/>
      <c r="C233" s="178" t="s">
        <v>161</v>
      </c>
      <c r="D233" s="175">
        <f>D247+D257+D273+D295+D286+D298+D306</f>
        <v>0</v>
      </c>
      <c r="E233" s="175">
        <f t="shared" si="107"/>
        <v>0</v>
      </c>
      <c r="F233" s="175">
        <f>F247+F257+F273+F295+F286+F298+F306</f>
        <v>0</v>
      </c>
      <c r="G233" s="175">
        <f>G247+G273</f>
        <v>0</v>
      </c>
      <c r="H233" s="175">
        <f>H247+H273</f>
        <v>0</v>
      </c>
      <c r="I233" s="175">
        <f>F233</f>
        <v>0</v>
      </c>
      <c r="J233" s="175">
        <f>J247+J273</f>
        <v>0</v>
      </c>
      <c r="K233" s="174">
        <f t="shared" si="114"/>
        <v>0</v>
      </c>
      <c r="L233" s="106" t="e">
        <f t="shared" si="120"/>
        <v>#DIV/0!</v>
      </c>
    </row>
    <row r="234" spans="1:14" ht="15.75" hidden="1" customHeight="1" x14ac:dyDescent="0.25">
      <c r="A234" s="154" t="s">
        <v>67</v>
      </c>
      <c r="B234" s="104"/>
      <c r="C234" s="178" t="s">
        <v>192</v>
      </c>
      <c r="D234" s="175">
        <f>D248+D274</f>
        <v>0</v>
      </c>
      <c r="E234" s="175">
        <f>E274</f>
        <v>0</v>
      </c>
      <c r="F234" s="175">
        <f>F248+F274</f>
        <v>0</v>
      </c>
      <c r="G234" s="175">
        <v>0</v>
      </c>
      <c r="H234" s="175">
        <v>0</v>
      </c>
      <c r="I234" s="175">
        <f>F234</f>
        <v>0</v>
      </c>
      <c r="J234" s="175"/>
      <c r="K234" s="174">
        <f t="shared" si="114"/>
        <v>0</v>
      </c>
      <c r="L234" s="106" t="e">
        <f t="shared" si="120"/>
        <v>#DIV/0!</v>
      </c>
    </row>
    <row r="235" spans="1:14" ht="15.75" customHeight="1" x14ac:dyDescent="0.25">
      <c r="A235" s="154" t="s">
        <v>119</v>
      </c>
      <c r="B235" s="103"/>
      <c r="C235" s="178" t="s">
        <v>164</v>
      </c>
      <c r="D235" s="175">
        <f>D275+D308</f>
        <v>589951</v>
      </c>
      <c r="E235" s="175">
        <f t="shared" ref="E235:E258" si="121">D235</f>
        <v>589951</v>
      </c>
      <c r="F235" s="175">
        <f>F275+F308</f>
        <v>587701.24</v>
      </c>
      <c r="G235" s="175">
        <v>0</v>
      </c>
      <c r="H235" s="175">
        <v>0</v>
      </c>
      <c r="I235" s="175">
        <f>F235</f>
        <v>587701.24</v>
      </c>
      <c r="J235" s="175" t="e">
        <f>#REF!+#REF!</f>
        <v>#REF!</v>
      </c>
      <c r="K235" s="174">
        <f t="shared" si="114"/>
        <v>2249.7600000000093</v>
      </c>
      <c r="L235" s="106">
        <f t="shared" si="120"/>
        <v>99.618653074577381</v>
      </c>
    </row>
    <row r="236" spans="1:14" ht="15" customHeight="1" x14ac:dyDescent="0.25">
      <c r="A236" s="154" t="s">
        <v>68</v>
      </c>
      <c r="B236" s="103"/>
      <c r="C236" s="178" t="s">
        <v>156</v>
      </c>
      <c r="D236" s="175">
        <f>SUM(D237:D240)</f>
        <v>21364</v>
      </c>
      <c r="E236" s="175">
        <f t="shared" si="121"/>
        <v>21364</v>
      </c>
      <c r="F236" s="175">
        <f>SUM(F237:F240)</f>
        <v>16515.690000000002</v>
      </c>
      <c r="G236" s="175">
        <v>0</v>
      </c>
      <c r="H236" s="175">
        <v>0</v>
      </c>
      <c r="I236" s="175">
        <f t="shared" ref="I236:I247" si="122">F236</f>
        <v>16515.690000000002</v>
      </c>
      <c r="J236" s="175"/>
      <c r="K236" s="174">
        <f t="shared" si="114"/>
        <v>4848.3099999999977</v>
      </c>
      <c r="L236" s="106">
        <f t="shared" si="120"/>
        <v>77.306169256693508</v>
      </c>
    </row>
    <row r="237" spans="1:14" ht="15" customHeight="1" x14ac:dyDescent="0.25">
      <c r="A237" s="154" t="s">
        <v>35</v>
      </c>
      <c r="B237" s="103"/>
      <c r="C237" s="178" t="s">
        <v>245</v>
      </c>
      <c r="D237" s="175">
        <f>D259+D264+D277+D288</f>
        <v>1000</v>
      </c>
      <c r="E237" s="175">
        <f t="shared" si="121"/>
        <v>1000</v>
      </c>
      <c r="F237" s="175">
        <f>F259+F264+F277+F288</f>
        <v>0</v>
      </c>
      <c r="G237" s="175">
        <v>0</v>
      </c>
      <c r="H237" s="175">
        <v>0</v>
      </c>
      <c r="I237" s="175">
        <f t="shared" si="122"/>
        <v>0</v>
      </c>
      <c r="J237" s="175"/>
      <c r="K237" s="174">
        <f>E237-F237</f>
        <v>1000</v>
      </c>
      <c r="L237" s="106">
        <f t="shared" si="120"/>
        <v>0</v>
      </c>
    </row>
    <row r="238" spans="1:14" ht="15" hidden="1" customHeight="1" x14ac:dyDescent="0.25">
      <c r="A238" s="154"/>
      <c r="B238" s="103"/>
      <c r="C238" s="178" t="s">
        <v>265</v>
      </c>
      <c r="D238" s="175">
        <f>D278</f>
        <v>0</v>
      </c>
      <c r="E238" s="175">
        <f>D238</f>
        <v>0</v>
      </c>
      <c r="F238" s="175">
        <f>F278</f>
        <v>0</v>
      </c>
      <c r="G238" s="175">
        <v>0</v>
      </c>
      <c r="H238" s="175">
        <v>0</v>
      </c>
      <c r="I238" s="175">
        <f>F238</f>
        <v>0</v>
      </c>
      <c r="J238" s="175"/>
      <c r="K238" s="174">
        <f>E238-F238</f>
        <v>0</v>
      </c>
      <c r="L238" s="106" t="e">
        <f>F238/D238*100</f>
        <v>#DIV/0!</v>
      </c>
    </row>
    <row r="239" spans="1:14" ht="15" customHeight="1" x14ac:dyDescent="0.25">
      <c r="A239" s="154"/>
      <c r="B239" s="103"/>
      <c r="C239" s="178" t="s">
        <v>246</v>
      </c>
      <c r="D239" s="175">
        <f>D251+D260+D265+D279+D290</f>
        <v>7023</v>
      </c>
      <c r="E239" s="175">
        <f t="shared" si="121"/>
        <v>7023</v>
      </c>
      <c r="F239" s="175">
        <f>F251+F260+F265+F279+F290</f>
        <v>6023</v>
      </c>
      <c r="G239" s="175">
        <v>0</v>
      </c>
      <c r="H239" s="175">
        <v>0</v>
      </c>
      <c r="I239" s="175">
        <f>F239</f>
        <v>6023</v>
      </c>
      <c r="J239" s="175"/>
      <c r="K239" s="174">
        <f>E239-F239</f>
        <v>1000</v>
      </c>
      <c r="L239" s="106">
        <f t="shared" si="120"/>
        <v>85.761070767478287</v>
      </c>
    </row>
    <row r="240" spans="1:14" ht="15" customHeight="1" x14ac:dyDescent="0.25">
      <c r="A240" s="154"/>
      <c r="B240" s="103"/>
      <c r="C240" s="178" t="s">
        <v>248</v>
      </c>
      <c r="D240" s="175">
        <f>D280+D291</f>
        <v>13341</v>
      </c>
      <c r="E240" s="175">
        <f>D240</f>
        <v>13341</v>
      </c>
      <c r="F240" s="175">
        <f>F280+F291</f>
        <v>10492.69</v>
      </c>
      <c r="G240" s="175">
        <v>0</v>
      </c>
      <c r="H240" s="175">
        <v>0</v>
      </c>
      <c r="I240" s="175">
        <f>F240</f>
        <v>10492.69</v>
      </c>
      <c r="J240" s="175"/>
      <c r="K240" s="174">
        <f>E240-F240</f>
        <v>2848.3099999999995</v>
      </c>
      <c r="L240" s="106">
        <f>F240/D240*100</f>
        <v>78.649951278015138</v>
      </c>
    </row>
    <row r="241" spans="1:12" ht="15" customHeight="1" x14ac:dyDescent="0.25">
      <c r="A241" s="153" t="s">
        <v>308</v>
      </c>
      <c r="B241" s="102"/>
      <c r="C241" s="168" t="s">
        <v>314</v>
      </c>
      <c r="D241" s="169">
        <f>D242</f>
        <v>52651.68</v>
      </c>
      <c r="E241" s="162">
        <f t="shared" ref="E241:E242" si="123">D241</f>
        <v>52651.68</v>
      </c>
      <c r="F241" s="169">
        <f>F242</f>
        <v>52651.68</v>
      </c>
      <c r="G241" s="172">
        <v>0</v>
      </c>
      <c r="H241" s="172">
        <v>0</v>
      </c>
      <c r="I241" s="162">
        <f t="shared" ref="I241:I242" si="124">F241</f>
        <v>52651.68</v>
      </c>
      <c r="J241" s="169">
        <v>0</v>
      </c>
      <c r="K241" s="176">
        <f t="shared" ref="K241" si="125">E241-F241</f>
        <v>0</v>
      </c>
      <c r="L241" s="106">
        <f t="shared" ref="L241:L243" si="126">F241/D241*100</f>
        <v>100</v>
      </c>
    </row>
    <row r="242" spans="1:12" ht="15" customHeight="1" x14ac:dyDescent="0.25">
      <c r="A242" s="154" t="s">
        <v>70</v>
      </c>
      <c r="B242" s="103"/>
      <c r="C242" s="178" t="s">
        <v>162</v>
      </c>
      <c r="D242" s="175">
        <f>D253+D282</f>
        <v>52651.68</v>
      </c>
      <c r="E242" s="172">
        <f t="shared" si="123"/>
        <v>52651.68</v>
      </c>
      <c r="F242" s="175">
        <f>F253+F282</f>
        <v>52651.68</v>
      </c>
      <c r="G242" s="172">
        <v>0</v>
      </c>
      <c r="H242" s="172">
        <v>0</v>
      </c>
      <c r="I242" s="172">
        <f t="shared" si="124"/>
        <v>52651.68</v>
      </c>
      <c r="J242" s="172">
        <v>0</v>
      </c>
      <c r="K242" s="174">
        <f>D242-F242</f>
        <v>0</v>
      </c>
      <c r="L242" s="106">
        <f t="shared" si="126"/>
        <v>100</v>
      </c>
    </row>
    <row r="243" spans="1:12" ht="15" customHeight="1" x14ac:dyDescent="0.25">
      <c r="A243" s="154" t="s">
        <v>288</v>
      </c>
      <c r="B243" s="103"/>
      <c r="C243" s="180" t="s">
        <v>389</v>
      </c>
      <c r="D243" s="179">
        <f>D244+D252</f>
        <v>103651.68</v>
      </c>
      <c r="E243" s="179">
        <f t="shared" ref="E243:K243" si="127">E244+E252</f>
        <v>103651.68</v>
      </c>
      <c r="F243" s="179">
        <f t="shared" si="127"/>
        <v>82951.679999999993</v>
      </c>
      <c r="G243" s="179">
        <f t="shared" si="127"/>
        <v>0</v>
      </c>
      <c r="H243" s="179">
        <f t="shared" si="127"/>
        <v>0</v>
      </c>
      <c r="I243" s="179">
        <f t="shared" si="127"/>
        <v>82951.679999999993</v>
      </c>
      <c r="J243" s="179">
        <f t="shared" si="127"/>
        <v>0</v>
      </c>
      <c r="K243" s="171">
        <f t="shared" si="127"/>
        <v>20700</v>
      </c>
      <c r="L243" s="106">
        <f t="shared" si="126"/>
        <v>80.029267253555375</v>
      </c>
    </row>
    <row r="244" spans="1:12" s="19" customFormat="1" ht="17.25" customHeight="1" x14ac:dyDescent="0.25">
      <c r="A244" s="153" t="s">
        <v>377</v>
      </c>
      <c r="B244" s="103"/>
      <c r="C244" s="180" t="s">
        <v>163</v>
      </c>
      <c r="D244" s="179">
        <f>D245+D246+D247+D249</f>
        <v>51000</v>
      </c>
      <c r="E244" s="179">
        <f t="shared" si="121"/>
        <v>51000</v>
      </c>
      <c r="F244" s="179">
        <f>F245+F246+F247+F249</f>
        <v>30300</v>
      </c>
      <c r="G244" s="175">
        <v>0</v>
      </c>
      <c r="H244" s="175">
        <v>0</v>
      </c>
      <c r="I244" s="179">
        <f t="shared" si="122"/>
        <v>30300</v>
      </c>
      <c r="J244" s="179">
        <v>0</v>
      </c>
      <c r="K244" s="176">
        <f t="shared" si="114"/>
        <v>20700</v>
      </c>
      <c r="L244" s="106">
        <f t="shared" si="120"/>
        <v>59.411764705882355</v>
      </c>
    </row>
    <row r="245" spans="1:12" ht="18" hidden="1" customHeight="1" x14ac:dyDescent="0.25">
      <c r="A245" s="154" t="s">
        <v>70</v>
      </c>
      <c r="B245" s="103"/>
      <c r="C245" s="178" t="s">
        <v>162</v>
      </c>
      <c r="D245" s="175">
        <v>0</v>
      </c>
      <c r="E245" s="175">
        <f t="shared" si="121"/>
        <v>0</v>
      </c>
      <c r="F245" s="182">
        <v>0</v>
      </c>
      <c r="G245" s="175">
        <v>0</v>
      </c>
      <c r="H245" s="175">
        <v>0</v>
      </c>
      <c r="I245" s="175">
        <f t="shared" si="122"/>
        <v>0</v>
      </c>
      <c r="J245" s="175">
        <v>0</v>
      </c>
      <c r="K245" s="174">
        <f t="shared" si="114"/>
        <v>0</v>
      </c>
      <c r="L245" s="106" t="e">
        <f t="shared" si="120"/>
        <v>#DIV/0!</v>
      </c>
    </row>
    <row r="246" spans="1:12" ht="18" customHeight="1" x14ac:dyDescent="0.25">
      <c r="A246" s="154" t="s">
        <v>65</v>
      </c>
      <c r="B246" s="103"/>
      <c r="C246" s="178" t="s">
        <v>155</v>
      </c>
      <c r="D246" s="195">
        <v>50000</v>
      </c>
      <c r="E246" s="175">
        <f t="shared" si="121"/>
        <v>50000</v>
      </c>
      <c r="F246" s="182">
        <v>30300</v>
      </c>
      <c r="G246" s="175">
        <v>0</v>
      </c>
      <c r="H246" s="175">
        <v>0</v>
      </c>
      <c r="I246" s="175">
        <f t="shared" si="122"/>
        <v>30300</v>
      </c>
      <c r="J246" s="175"/>
      <c r="K246" s="174">
        <f t="shared" si="114"/>
        <v>19700</v>
      </c>
      <c r="L246" s="106">
        <f t="shared" si="120"/>
        <v>60.6</v>
      </c>
    </row>
    <row r="247" spans="1:12" ht="13.5" hidden="1" customHeight="1" x14ac:dyDescent="0.25">
      <c r="A247" s="154" t="s">
        <v>66</v>
      </c>
      <c r="B247" s="103"/>
      <c r="C247" s="178" t="s">
        <v>161</v>
      </c>
      <c r="D247" s="195">
        <v>0</v>
      </c>
      <c r="E247" s="175">
        <f t="shared" si="121"/>
        <v>0</v>
      </c>
      <c r="F247" s="182">
        <v>0</v>
      </c>
      <c r="G247" s="175">
        <v>0</v>
      </c>
      <c r="H247" s="175">
        <v>0</v>
      </c>
      <c r="I247" s="175">
        <f t="shared" si="122"/>
        <v>0</v>
      </c>
      <c r="J247" s="175">
        <v>0</v>
      </c>
      <c r="K247" s="174">
        <f t="shared" ref="K247:K252" si="128">E247-F247</f>
        <v>0</v>
      </c>
      <c r="L247" s="106" t="e">
        <f t="shared" si="120"/>
        <v>#DIV/0!</v>
      </c>
    </row>
    <row r="248" spans="1:12" ht="0.75" hidden="1" customHeight="1" x14ac:dyDescent="0.25">
      <c r="A248" s="154" t="s">
        <v>119</v>
      </c>
      <c r="B248" s="103"/>
      <c r="C248" s="178" t="s">
        <v>164</v>
      </c>
      <c r="D248" s="175">
        <v>0</v>
      </c>
      <c r="E248" s="175">
        <f t="shared" si="121"/>
        <v>0</v>
      </c>
      <c r="F248" s="175">
        <v>0</v>
      </c>
      <c r="G248" s="170">
        <f>G249+G258</f>
        <v>0</v>
      </c>
      <c r="H248" s="170">
        <f>H249+H258</f>
        <v>0</v>
      </c>
      <c r="I248" s="175">
        <v>0</v>
      </c>
      <c r="J248" s="175"/>
      <c r="K248" s="174">
        <f t="shared" si="128"/>
        <v>0</v>
      </c>
      <c r="L248" s="106" t="e">
        <f t="shared" si="120"/>
        <v>#DIV/0!</v>
      </c>
    </row>
    <row r="249" spans="1:12" ht="16.5" customHeight="1" x14ac:dyDescent="0.25">
      <c r="A249" s="154" t="s">
        <v>68</v>
      </c>
      <c r="B249" s="103"/>
      <c r="C249" s="178" t="s">
        <v>156</v>
      </c>
      <c r="D249" s="175">
        <f>D250+D251</f>
        <v>1000</v>
      </c>
      <c r="E249" s="175">
        <f t="shared" si="121"/>
        <v>1000</v>
      </c>
      <c r="F249" s="175">
        <f>F250+F251</f>
        <v>0</v>
      </c>
      <c r="G249" s="175">
        <v>0</v>
      </c>
      <c r="H249" s="175">
        <v>0</v>
      </c>
      <c r="I249" s="175">
        <f>F249</f>
        <v>0</v>
      </c>
      <c r="J249" s="175">
        <v>0</v>
      </c>
      <c r="K249" s="174">
        <f t="shared" si="128"/>
        <v>1000</v>
      </c>
      <c r="L249" s="106">
        <f t="shared" si="120"/>
        <v>0</v>
      </c>
    </row>
    <row r="250" spans="1:12" ht="16.5" hidden="1" customHeight="1" x14ac:dyDescent="0.25">
      <c r="A250" s="154" t="s">
        <v>35</v>
      </c>
      <c r="B250" s="103"/>
      <c r="C250" s="178" t="s">
        <v>245</v>
      </c>
      <c r="D250" s="175">
        <v>0</v>
      </c>
      <c r="E250" s="175">
        <f t="shared" si="121"/>
        <v>0</v>
      </c>
      <c r="F250" s="175">
        <v>0</v>
      </c>
      <c r="G250" s="175">
        <v>0</v>
      </c>
      <c r="H250" s="175">
        <v>0</v>
      </c>
      <c r="I250" s="175">
        <f>F250</f>
        <v>0</v>
      </c>
      <c r="J250" s="175">
        <v>0</v>
      </c>
      <c r="K250" s="174">
        <f t="shared" si="128"/>
        <v>0</v>
      </c>
      <c r="L250" s="106" t="e">
        <f t="shared" si="120"/>
        <v>#DIV/0!</v>
      </c>
    </row>
    <row r="251" spans="1:12" ht="15" customHeight="1" x14ac:dyDescent="0.25">
      <c r="A251" s="154"/>
      <c r="B251" s="103"/>
      <c r="C251" s="178" t="s">
        <v>246</v>
      </c>
      <c r="D251" s="195">
        <v>1000</v>
      </c>
      <c r="E251" s="175">
        <f t="shared" si="121"/>
        <v>1000</v>
      </c>
      <c r="F251" s="175">
        <v>0</v>
      </c>
      <c r="G251" s="175">
        <v>0</v>
      </c>
      <c r="H251" s="175">
        <v>0</v>
      </c>
      <c r="I251" s="175">
        <f>F251</f>
        <v>0</v>
      </c>
      <c r="J251" s="175">
        <v>0</v>
      </c>
      <c r="K251" s="174">
        <f t="shared" si="128"/>
        <v>1000</v>
      </c>
      <c r="L251" s="106">
        <f t="shared" si="120"/>
        <v>0</v>
      </c>
    </row>
    <row r="252" spans="1:12" ht="18.75" customHeight="1" x14ac:dyDescent="0.25">
      <c r="A252" s="153" t="s">
        <v>308</v>
      </c>
      <c r="B252" s="102"/>
      <c r="C252" s="168" t="s">
        <v>313</v>
      </c>
      <c r="D252" s="169">
        <f>D253</f>
        <v>52651.68</v>
      </c>
      <c r="E252" s="162">
        <f t="shared" si="121"/>
        <v>52651.68</v>
      </c>
      <c r="F252" s="169">
        <f>F253</f>
        <v>52651.68</v>
      </c>
      <c r="G252" s="172">
        <v>0</v>
      </c>
      <c r="H252" s="172">
        <v>0</v>
      </c>
      <c r="I252" s="162">
        <f t="shared" ref="I252:I253" si="129">F252</f>
        <v>52651.68</v>
      </c>
      <c r="J252" s="169">
        <v>0</v>
      </c>
      <c r="K252" s="176">
        <f t="shared" si="128"/>
        <v>0</v>
      </c>
      <c r="L252" s="106">
        <f t="shared" si="120"/>
        <v>100</v>
      </c>
    </row>
    <row r="253" spans="1:12" ht="17.25" customHeight="1" x14ac:dyDescent="0.25">
      <c r="A253" s="154" t="s">
        <v>408</v>
      </c>
      <c r="B253" s="102"/>
      <c r="C253" s="173" t="s">
        <v>162</v>
      </c>
      <c r="D253" s="193">
        <v>52651.68</v>
      </c>
      <c r="E253" s="172">
        <f t="shared" si="121"/>
        <v>52651.68</v>
      </c>
      <c r="F253" s="172">
        <v>52651.68</v>
      </c>
      <c r="G253" s="172">
        <v>0</v>
      </c>
      <c r="H253" s="172">
        <v>0</v>
      </c>
      <c r="I253" s="172">
        <f t="shared" si="129"/>
        <v>52651.68</v>
      </c>
      <c r="J253" s="172">
        <v>0</v>
      </c>
      <c r="K253" s="174">
        <f>D253-F253</f>
        <v>0</v>
      </c>
      <c r="L253" s="106">
        <f t="shared" si="120"/>
        <v>100</v>
      </c>
    </row>
    <row r="254" spans="1:12" s="19" customFormat="1" ht="33" hidden="1" customHeight="1" x14ac:dyDescent="0.25">
      <c r="A254" s="154" t="s">
        <v>176</v>
      </c>
      <c r="B254" s="103"/>
      <c r="C254" s="180" t="s">
        <v>160</v>
      </c>
      <c r="D254" s="179">
        <f>SUM(D255:D258)</f>
        <v>0</v>
      </c>
      <c r="E254" s="179">
        <f t="shared" si="121"/>
        <v>0</v>
      </c>
      <c r="F254" s="179">
        <f>SUM(F255:F258)</f>
        <v>0</v>
      </c>
      <c r="G254" s="175">
        <v>0</v>
      </c>
      <c r="H254" s="175">
        <v>0</v>
      </c>
      <c r="I254" s="179">
        <f>F254</f>
        <v>0</v>
      </c>
      <c r="J254" s="179">
        <v>0</v>
      </c>
      <c r="K254" s="176">
        <f>E254-F254</f>
        <v>0</v>
      </c>
      <c r="L254" s="106" t="e">
        <f t="shared" si="120"/>
        <v>#DIV/0!</v>
      </c>
    </row>
    <row r="255" spans="1:12" s="19" customFormat="1" ht="21.75" hidden="1" customHeight="1" x14ac:dyDescent="0.25">
      <c r="A255" s="154" t="s">
        <v>64</v>
      </c>
      <c r="B255" s="103"/>
      <c r="C255" s="178" t="s">
        <v>159</v>
      </c>
      <c r="D255" s="175">
        <v>0</v>
      </c>
      <c r="E255" s="175">
        <f t="shared" si="121"/>
        <v>0</v>
      </c>
      <c r="F255" s="175">
        <v>0</v>
      </c>
      <c r="G255" s="175">
        <v>0</v>
      </c>
      <c r="H255" s="175">
        <v>0</v>
      </c>
      <c r="I255" s="175">
        <f>F255</f>
        <v>0</v>
      </c>
      <c r="J255" s="175">
        <v>0</v>
      </c>
      <c r="K255" s="177">
        <f>E255-F255</f>
        <v>0</v>
      </c>
      <c r="L255" s="106" t="e">
        <f t="shared" si="120"/>
        <v>#DIV/0!</v>
      </c>
    </row>
    <row r="256" spans="1:12" s="19" customFormat="1" ht="24.75" hidden="1" customHeight="1" x14ac:dyDescent="0.25">
      <c r="A256" s="154" t="s">
        <v>65</v>
      </c>
      <c r="B256" s="103"/>
      <c r="C256" s="178" t="s">
        <v>155</v>
      </c>
      <c r="D256" s="175">
        <v>0</v>
      </c>
      <c r="E256" s="175">
        <f t="shared" si="121"/>
        <v>0</v>
      </c>
      <c r="F256" s="175">
        <v>0</v>
      </c>
      <c r="G256" s="175">
        <v>0</v>
      </c>
      <c r="H256" s="175">
        <v>0</v>
      </c>
      <c r="I256" s="175">
        <f>F256</f>
        <v>0</v>
      </c>
      <c r="J256" s="175">
        <v>0</v>
      </c>
      <c r="K256" s="177">
        <f>E256-F256</f>
        <v>0</v>
      </c>
      <c r="L256" s="106" t="e">
        <f t="shared" si="120"/>
        <v>#DIV/0!</v>
      </c>
    </row>
    <row r="257" spans="1:12" s="19" customFormat="1" ht="21" hidden="1" customHeight="1" x14ac:dyDescent="0.25">
      <c r="A257" s="154" t="s">
        <v>66</v>
      </c>
      <c r="B257" s="103"/>
      <c r="C257" s="178" t="s">
        <v>161</v>
      </c>
      <c r="D257" s="175">
        <v>0</v>
      </c>
      <c r="E257" s="175">
        <f t="shared" si="121"/>
        <v>0</v>
      </c>
      <c r="F257" s="175">
        <v>0</v>
      </c>
      <c r="G257" s="175">
        <v>0</v>
      </c>
      <c r="H257" s="175">
        <v>0</v>
      </c>
      <c r="I257" s="175">
        <f>F257</f>
        <v>0</v>
      </c>
      <c r="J257" s="175">
        <v>0</v>
      </c>
      <c r="K257" s="177">
        <f>E257-F257</f>
        <v>0</v>
      </c>
      <c r="L257" s="106" t="e">
        <f t="shared" si="120"/>
        <v>#DIV/0!</v>
      </c>
    </row>
    <row r="258" spans="1:12" ht="17.25" hidden="1" customHeight="1" x14ac:dyDescent="0.25">
      <c r="A258" s="154" t="s">
        <v>68</v>
      </c>
      <c r="B258" s="103"/>
      <c r="C258" s="178" t="s">
        <v>156</v>
      </c>
      <c r="D258" s="175">
        <f>D259+D260</f>
        <v>0</v>
      </c>
      <c r="E258" s="175">
        <f t="shared" si="121"/>
        <v>0</v>
      </c>
      <c r="F258" s="175">
        <f>F259+F260</f>
        <v>0</v>
      </c>
      <c r="G258" s="175">
        <v>0</v>
      </c>
      <c r="H258" s="175">
        <v>0</v>
      </c>
      <c r="I258" s="175">
        <f>F258</f>
        <v>0</v>
      </c>
      <c r="J258" s="175">
        <v>0</v>
      </c>
      <c r="K258" s="174">
        <f>E258-F258</f>
        <v>0</v>
      </c>
      <c r="L258" s="106" t="e">
        <f t="shared" si="120"/>
        <v>#DIV/0!</v>
      </c>
    </row>
    <row r="259" spans="1:12" ht="19.5" hidden="1" customHeight="1" x14ac:dyDescent="0.25">
      <c r="A259" s="154" t="s">
        <v>35</v>
      </c>
      <c r="B259" s="103"/>
      <c r="C259" s="178" t="s">
        <v>245</v>
      </c>
      <c r="D259" s="175">
        <v>0</v>
      </c>
      <c r="E259" s="175">
        <f t="shared" ref="E259:E265" si="130">D259</f>
        <v>0</v>
      </c>
      <c r="F259" s="175">
        <v>0</v>
      </c>
      <c r="G259" s="175">
        <v>0</v>
      </c>
      <c r="H259" s="175">
        <v>0</v>
      </c>
      <c r="I259" s="175">
        <f t="shared" ref="I259:I315" si="131">F259</f>
        <v>0</v>
      </c>
      <c r="J259" s="175">
        <v>0</v>
      </c>
      <c r="K259" s="174">
        <f t="shared" ref="K259:K321" si="132">E259-F259</f>
        <v>0</v>
      </c>
      <c r="L259" s="106" t="e">
        <f t="shared" si="120"/>
        <v>#DIV/0!</v>
      </c>
    </row>
    <row r="260" spans="1:12" ht="14.25" hidden="1" customHeight="1" x14ac:dyDescent="0.25">
      <c r="A260" s="154"/>
      <c r="B260" s="103"/>
      <c r="C260" s="178" t="s">
        <v>246</v>
      </c>
      <c r="D260" s="175">
        <v>0</v>
      </c>
      <c r="E260" s="175">
        <f t="shared" si="130"/>
        <v>0</v>
      </c>
      <c r="F260" s="175">
        <v>0</v>
      </c>
      <c r="G260" s="175">
        <v>0</v>
      </c>
      <c r="H260" s="175">
        <v>0</v>
      </c>
      <c r="I260" s="175">
        <f t="shared" si="131"/>
        <v>0</v>
      </c>
      <c r="J260" s="175">
        <v>0</v>
      </c>
      <c r="K260" s="174">
        <f t="shared" si="132"/>
        <v>0</v>
      </c>
      <c r="L260" s="106" t="e">
        <f t="shared" si="120"/>
        <v>#DIV/0!</v>
      </c>
    </row>
    <row r="261" spans="1:12" s="19" customFormat="1" ht="50.25" customHeight="1" x14ac:dyDescent="0.25">
      <c r="A261" s="154" t="s">
        <v>174</v>
      </c>
      <c r="B261" s="103"/>
      <c r="C261" s="180" t="s">
        <v>170</v>
      </c>
      <c r="D261" s="179">
        <f>D262+D263</f>
        <v>3300</v>
      </c>
      <c r="E261" s="179">
        <f t="shared" si="130"/>
        <v>3300</v>
      </c>
      <c r="F261" s="179">
        <f>F262+F263</f>
        <v>3300</v>
      </c>
      <c r="G261" s="175">
        <v>0</v>
      </c>
      <c r="H261" s="175">
        <v>0</v>
      </c>
      <c r="I261" s="179">
        <f t="shared" si="131"/>
        <v>3300</v>
      </c>
      <c r="J261" s="179">
        <v>0</v>
      </c>
      <c r="K261" s="176">
        <f t="shared" si="132"/>
        <v>0</v>
      </c>
      <c r="L261" s="106">
        <f t="shared" si="120"/>
        <v>100</v>
      </c>
    </row>
    <row r="262" spans="1:12" s="19" customFormat="1" ht="16.5" customHeight="1" x14ac:dyDescent="0.25">
      <c r="A262" s="154" t="s">
        <v>65</v>
      </c>
      <c r="B262" s="103"/>
      <c r="C262" s="178" t="s">
        <v>155</v>
      </c>
      <c r="D262" s="195">
        <v>3300</v>
      </c>
      <c r="E262" s="175">
        <f t="shared" si="130"/>
        <v>3300</v>
      </c>
      <c r="F262" s="175">
        <v>3300</v>
      </c>
      <c r="G262" s="170">
        <f>G263+G268</f>
        <v>0</v>
      </c>
      <c r="H262" s="170">
        <f>H263+H268</f>
        <v>0</v>
      </c>
      <c r="I262" s="175">
        <f t="shared" si="131"/>
        <v>3300</v>
      </c>
      <c r="J262" s="175"/>
      <c r="K262" s="174">
        <f t="shared" si="132"/>
        <v>0</v>
      </c>
      <c r="L262" s="106">
        <f t="shared" si="120"/>
        <v>100</v>
      </c>
    </row>
    <row r="263" spans="1:12" s="19" customFormat="1" ht="17.25" hidden="1" customHeight="1" x14ac:dyDescent="0.25">
      <c r="A263" s="154" t="s">
        <v>68</v>
      </c>
      <c r="B263" s="103"/>
      <c r="C263" s="178" t="s">
        <v>156</v>
      </c>
      <c r="D263" s="175">
        <f>D264+D265</f>
        <v>0</v>
      </c>
      <c r="E263" s="175">
        <f t="shared" si="130"/>
        <v>0</v>
      </c>
      <c r="F263" s="175">
        <f>F264+F265</f>
        <v>0</v>
      </c>
      <c r="G263" s="175">
        <v>0</v>
      </c>
      <c r="H263" s="175">
        <v>0</v>
      </c>
      <c r="I263" s="175">
        <f t="shared" si="131"/>
        <v>0</v>
      </c>
      <c r="J263" s="175">
        <v>0</v>
      </c>
      <c r="K263" s="174">
        <f t="shared" si="132"/>
        <v>0</v>
      </c>
      <c r="L263" s="106" t="e">
        <f t="shared" si="120"/>
        <v>#DIV/0!</v>
      </c>
    </row>
    <row r="264" spans="1:12" s="19" customFormat="1" ht="0.75" hidden="1" customHeight="1" x14ac:dyDescent="0.25">
      <c r="A264" s="154" t="s">
        <v>35</v>
      </c>
      <c r="B264" s="103"/>
      <c r="C264" s="178" t="s">
        <v>245</v>
      </c>
      <c r="D264" s="175"/>
      <c r="E264" s="175">
        <f t="shared" si="130"/>
        <v>0</v>
      </c>
      <c r="F264" s="175">
        <v>0</v>
      </c>
      <c r="G264" s="175">
        <v>0</v>
      </c>
      <c r="H264" s="175">
        <v>0</v>
      </c>
      <c r="I264" s="175">
        <f t="shared" si="131"/>
        <v>0</v>
      </c>
      <c r="J264" s="175">
        <v>0</v>
      </c>
      <c r="K264" s="174">
        <f t="shared" si="132"/>
        <v>0</v>
      </c>
      <c r="L264" s="106" t="e">
        <f t="shared" si="120"/>
        <v>#DIV/0!</v>
      </c>
    </row>
    <row r="265" spans="1:12" s="19" customFormat="1" ht="16.5" hidden="1" customHeight="1" x14ac:dyDescent="0.25">
      <c r="A265" s="154"/>
      <c r="B265" s="103"/>
      <c r="C265" s="178" t="s">
        <v>246</v>
      </c>
      <c r="D265" s="175">
        <v>0</v>
      </c>
      <c r="E265" s="175">
        <f t="shared" si="130"/>
        <v>0</v>
      </c>
      <c r="F265" s="175">
        <v>0</v>
      </c>
      <c r="G265" s="175">
        <v>0</v>
      </c>
      <c r="H265" s="175">
        <v>0</v>
      </c>
      <c r="I265" s="175">
        <f t="shared" si="131"/>
        <v>0</v>
      </c>
      <c r="J265" s="175">
        <v>0</v>
      </c>
      <c r="K265" s="174">
        <f t="shared" si="132"/>
        <v>0</v>
      </c>
      <c r="L265" s="106" t="e">
        <f t="shared" si="120"/>
        <v>#DIV/0!</v>
      </c>
    </row>
    <row r="266" spans="1:12" s="19" customFormat="1" ht="38.25" customHeight="1" x14ac:dyDescent="0.25">
      <c r="A266" s="154" t="s">
        <v>173</v>
      </c>
      <c r="B266" s="103"/>
      <c r="C266" s="180" t="s">
        <v>158</v>
      </c>
      <c r="D266" s="179">
        <f>D267+D270+D281</f>
        <v>192747.38</v>
      </c>
      <c r="E266" s="179">
        <f t="shared" ref="E266" si="133">E267+E270+E281</f>
        <v>192747.38</v>
      </c>
      <c r="F266" s="179">
        <f>F267+F270+F281</f>
        <v>184726.67</v>
      </c>
      <c r="G266" s="175">
        <v>0</v>
      </c>
      <c r="H266" s="175">
        <v>0</v>
      </c>
      <c r="I266" s="179">
        <f t="shared" si="131"/>
        <v>184726.67</v>
      </c>
      <c r="J266" s="179"/>
      <c r="K266" s="176">
        <f t="shared" si="132"/>
        <v>8020.7099999999919</v>
      </c>
      <c r="L266" s="106">
        <f t="shared" si="120"/>
        <v>95.838744993576569</v>
      </c>
    </row>
    <row r="267" spans="1:12" s="19" customFormat="1" ht="21" customHeight="1" x14ac:dyDescent="0.25">
      <c r="A267" s="154" t="s">
        <v>58</v>
      </c>
      <c r="B267" s="103"/>
      <c r="C267" s="180" t="s">
        <v>157</v>
      </c>
      <c r="D267" s="179">
        <f>D268+D269</f>
        <v>11383.380000000001</v>
      </c>
      <c r="E267" s="179">
        <f t="shared" ref="E267:E325" si="134">D267</f>
        <v>11383.380000000001</v>
      </c>
      <c r="F267" s="179">
        <f>F268+F269</f>
        <v>11383.380000000001</v>
      </c>
      <c r="G267" s="175">
        <v>0</v>
      </c>
      <c r="H267" s="175">
        <v>0</v>
      </c>
      <c r="I267" s="179">
        <f t="shared" si="131"/>
        <v>11383.380000000001</v>
      </c>
      <c r="J267" s="179">
        <v>0</v>
      </c>
      <c r="K267" s="176">
        <f t="shared" si="132"/>
        <v>0</v>
      </c>
      <c r="L267" s="106">
        <f t="shared" si="120"/>
        <v>100</v>
      </c>
    </row>
    <row r="268" spans="1:12" ht="17.25" customHeight="1" x14ac:dyDescent="0.25">
      <c r="A268" s="153" t="s">
        <v>59</v>
      </c>
      <c r="B268" s="103"/>
      <c r="C268" s="178" t="s">
        <v>153</v>
      </c>
      <c r="D268" s="195">
        <v>8743</v>
      </c>
      <c r="E268" s="175">
        <f t="shared" si="134"/>
        <v>8743</v>
      </c>
      <c r="F268" s="175">
        <v>8743</v>
      </c>
      <c r="G268" s="175">
        <v>0</v>
      </c>
      <c r="H268" s="175">
        <v>0</v>
      </c>
      <c r="I268" s="175">
        <f t="shared" si="131"/>
        <v>8743</v>
      </c>
      <c r="J268" s="175">
        <v>0</v>
      </c>
      <c r="K268" s="174">
        <f t="shared" si="132"/>
        <v>0</v>
      </c>
      <c r="L268" s="106">
        <f t="shared" si="120"/>
        <v>100</v>
      </c>
    </row>
    <row r="269" spans="1:12" ht="15.75" customHeight="1" x14ac:dyDescent="0.25">
      <c r="A269" s="154" t="s">
        <v>61</v>
      </c>
      <c r="B269" s="103"/>
      <c r="C269" s="178" t="s">
        <v>154</v>
      </c>
      <c r="D269" s="195">
        <v>2640.38</v>
      </c>
      <c r="E269" s="175">
        <f t="shared" si="134"/>
        <v>2640.38</v>
      </c>
      <c r="F269" s="175">
        <v>2640.38</v>
      </c>
      <c r="G269" s="175">
        <v>0</v>
      </c>
      <c r="H269" s="175">
        <v>0</v>
      </c>
      <c r="I269" s="175">
        <f t="shared" si="131"/>
        <v>2640.38</v>
      </c>
      <c r="J269" s="175">
        <v>0</v>
      </c>
      <c r="K269" s="174">
        <f t="shared" si="132"/>
        <v>0</v>
      </c>
      <c r="L269" s="106">
        <f t="shared" si="120"/>
        <v>100</v>
      </c>
    </row>
    <row r="270" spans="1:12" s="19" customFormat="1" ht="16.5" customHeight="1" x14ac:dyDescent="0.25">
      <c r="A270" s="153" t="s">
        <v>377</v>
      </c>
      <c r="B270" s="103"/>
      <c r="C270" s="180" t="s">
        <v>149</v>
      </c>
      <c r="D270" s="179">
        <f>D271+D272+D273+D274+D275+D276</f>
        <v>181364</v>
      </c>
      <c r="E270" s="179">
        <f t="shared" si="134"/>
        <v>181364</v>
      </c>
      <c r="F270" s="179">
        <f>F271+F272+F273+F274+F275+F276</f>
        <v>173343.29</v>
      </c>
      <c r="G270" s="175">
        <v>0</v>
      </c>
      <c r="H270" s="175">
        <v>0</v>
      </c>
      <c r="I270" s="179">
        <f t="shared" si="131"/>
        <v>173343.29</v>
      </c>
      <c r="J270" s="179">
        <v>0</v>
      </c>
      <c r="K270" s="176">
        <f t="shared" si="132"/>
        <v>8020.7099999999919</v>
      </c>
      <c r="L270" s="106">
        <f t="shared" si="120"/>
        <v>95.577562250501757</v>
      </c>
    </row>
    <row r="271" spans="1:12" ht="0.75" customHeight="1" x14ac:dyDescent="0.25">
      <c r="A271" s="154" t="s">
        <v>70</v>
      </c>
      <c r="B271" s="103"/>
      <c r="C271" s="178" t="s">
        <v>162</v>
      </c>
      <c r="D271" s="175">
        <v>0</v>
      </c>
      <c r="E271" s="175">
        <f t="shared" si="134"/>
        <v>0</v>
      </c>
      <c r="F271" s="175">
        <v>0</v>
      </c>
      <c r="G271" s="175">
        <v>0</v>
      </c>
      <c r="H271" s="175">
        <v>0</v>
      </c>
      <c r="I271" s="175">
        <f t="shared" si="131"/>
        <v>0</v>
      </c>
      <c r="J271" s="175">
        <v>0</v>
      </c>
      <c r="K271" s="174">
        <f t="shared" si="132"/>
        <v>0</v>
      </c>
      <c r="L271" s="106" t="e">
        <f t="shared" si="120"/>
        <v>#DIV/0!</v>
      </c>
    </row>
    <row r="272" spans="1:12" ht="15.6" customHeight="1" x14ac:dyDescent="0.25">
      <c r="A272" s="154" t="s">
        <v>65</v>
      </c>
      <c r="B272" s="103"/>
      <c r="C272" s="183" t="s">
        <v>150</v>
      </c>
      <c r="D272" s="195">
        <v>21000</v>
      </c>
      <c r="E272" s="175">
        <f t="shared" si="134"/>
        <v>21000</v>
      </c>
      <c r="F272" s="175">
        <v>16827.599999999999</v>
      </c>
      <c r="G272" s="175">
        <v>0</v>
      </c>
      <c r="H272" s="175">
        <v>0</v>
      </c>
      <c r="I272" s="175">
        <f t="shared" si="131"/>
        <v>16827.599999999999</v>
      </c>
      <c r="J272" s="175">
        <v>0</v>
      </c>
      <c r="K272" s="174">
        <f t="shared" si="132"/>
        <v>4172.4000000000015</v>
      </c>
      <c r="L272" s="106">
        <f t="shared" si="120"/>
        <v>80.131428571428557</v>
      </c>
    </row>
    <row r="273" spans="1:12" ht="15.6" customHeight="1" x14ac:dyDescent="0.25">
      <c r="A273" s="154" t="s">
        <v>66</v>
      </c>
      <c r="B273" s="103"/>
      <c r="C273" s="183" t="s">
        <v>151</v>
      </c>
      <c r="D273" s="195">
        <v>0</v>
      </c>
      <c r="E273" s="175">
        <f t="shared" si="134"/>
        <v>0</v>
      </c>
      <c r="F273" s="175">
        <v>0</v>
      </c>
      <c r="G273" s="175">
        <v>0</v>
      </c>
      <c r="H273" s="175">
        <v>0</v>
      </c>
      <c r="I273" s="175">
        <f t="shared" si="131"/>
        <v>0</v>
      </c>
      <c r="J273" s="175"/>
      <c r="K273" s="174">
        <f t="shared" si="132"/>
        <v>0</v>
      </c>
      <c r="L273" s="106" t="e">
        <f t="shared" si="120"/>
        <v>#DIV/0!</v>
      </c>
    </row>
    <row r="274" spans="1:12" ht="16.8" hidden="1" customHeight="1" x14ac:dyDescent="0.25">
      <c r="A274" s="154" t="s">
        <v>67</v>
      </c>
      <c r="B274" s="104"/>
      <c r="C274" s="183" t="s">
        <v>192</v>
      </c>
      <c r="D274" s="175">
        <v>0</v>
      </c>
      <c r="E274" s="175">
        <f t="shared" si="134"/>
        <v>0</v>
      </c>
      <c r="F274" s="175">
        <v>0</v>
      </c>
      <c r="G274" s="170">
        <f>G276+G318</f>
        <v>0</v>
      </c>
      <c r="H274" s="170">
        <f>H276+H318</f>
        <v>0</v>
      </c>
      <c r="I274" s="175">
        <f t="shared" si="131"/>
        <v>0</v>
      </c>
      <c r="J274" s="175"/>
      <c r="K274" s="174">
        <f t="shared" si="132"/>
        <v>0</v>
      </c>
      <c r="L274" s="106" t="e">
        <f t="shared" si="120"/>
        <v>#DIV/0!</v>
      </c>
    </row>
    <row r="275" spans="1:12" ht="16.8" customHeight="1" x14ac:dyDescent="0.25">
      <c r="A275" s="154" t="s">
        <v>119</v>
      </c>
      <c r="B275" s="103"/>
      <c r="C275" s="183" t="s">
        <v>227</v>
      </c>
      <c r="D275" s="195">
        <v>140000</v>
      </c>
      <c r="E275" s="175">
        <f t="shared" si="134"/>
        <v>140000</v>
      </c>
      <c r="F275" s="175">
        <v>140000</v>
      </c>
      <c r="G275" s="170" t="s">
        <v>335</v>
      </c>
      <c r="H275" s="170" t="s">
        <v>335</v>
      </c>
      <c r="I275" s="175">
        <f t="shared" si="131"/>
        <v>140000</v>
      </c>
      <c r="J275" s="175"/>
      <c r="K275" s="174">
        <f t="shared" si="132"/>
        <v>0</v>
      </c>
      <c r="L275" s="106">
        <f t="shared" si="120"/>
        <v>100</v>
      </c>
    </row>
    <row r="276" spans="1:12" ht="17.25" customHeight="1" x14ac:dyDescent="0.25">
      <c r="A276" s="154" t="s">
        <v>68</v>
      </c>
      <c r="B276" s="103"/>
      <c r="C276" s="183" t="s">
        <v>152</v>
      </c>
      <c r="D276" s="175">
        <f>D277+D278+D279+D280</f>
        <v>20364</v>
      </c>
      <c r="E276" s="175">
        <f t="shared" si="134"/>
        <v>20364</v>
      </c>
      <c r="F276" s="175">
        <f>F277+F278+F279+F280</f>
        <v>16515.690000000002</v>
      </c>
      <c r="G276" s="175">
        <v>0</v>
      </c>
      <c r="H276" s="175">
        <v>0</v>
      </c>
      <c r="I276" s="175">
        <f t="shared" si="131"/>
        <v>16515.690000000002</v>
      </c>
      <c r="J276" s="175">
        <v>0</v>
      </c>
      <c r="K276" s="174">
        <f t="shared" si="132"/>
        <v>3848.3099999999977</v>
      </c>
      <c r="L276" s="106">
        <f t="shared" si="120"/>
        <v>81.102386564525645</v>
      </c>
    </row>
    <row r="277" spans="1:12" ht="14.25" customHeight="1" x14ac:dyDescent="0.25">
      <c r="A277" s="154" t="s">
        <v>35</v>
      </c>
      <c r="B277" s="103"/>
      <c r="C277" s="178" t="s">
        <v>245</v>
      </c>
      <c r="D277" s="195">
        <v>1000</v>
      </c>
      <c r="E277" s="175">
        <f t="shared" si="134"/>
        <v>1000</v>
      </c>
      <c r="F277" s="175">
        <v>0</v>
      </c>
      <c r="G277" s="175">
        <v>0</v>
      </c>
      <c r="H277" s="175">
        <v>0</v>
      </c>
      <c r="I277" s="175">
        <f t="shared" si="131"/>
        <v>0</v>
      </c>
      <c r="J277" s="175">
        <v>0</v>
      </c>
      <c r="K277" s="174">
        <f t="shared" si="132"/>
        <v>1000</v>
      </c>
      <c r="L277" s="106">
        <f t="shared" si="120"/>
        <v>0</v>
      </c>
    </row>
    <row r="278" spans="1:12" ht="16.5" hidden="1" customHeight="1" x14ac:dyDescent="0.25">
      <c r="A278" s="154"/>
      <c r="B278" s="103"/>
      <c r="C278" s="178" t="s">
        <v>265</v>
      </c>
      <c r="D278" s="195"/>
      <c r="E278" s="175">
        <f>D278</f>
        <v>0</v>
      </c>
      <c r="F278" s="175"/>
      <c r="G278" s="175">
        <v>0</v>
      </c>
      <c r="H278" s="175">
        <v>0</v>
      </c>
      <c r="I278" s="175">
        <f>F278</f>
        <v>0</v>
      </c>
      <c r="J278" s="175">
        <v>0</v>
      </c>
      <c r="K278" s="174">
        <f>E278-F278</f>
        <v>0</v>
      </c>
      <c r="L278" s="106" t="e">
        <f>F278/D278*100</f>
        <v>#DIV/0!</v>
      </c>
    </row>
    <row r="279" spans="1:12" ht="16.5" customHeight="1" x14ac:dyDescent="0.25">
      <c r="A279" s="154"/>
      <c r="B279" s="103"/>
      <c r="C279" s="178" t="s">
        <v>246</v>
      </c>
      <c r="D279" s="195">
        <v>6023</v>
      </c>
      <c r="E279" s="175">
        <f t="shared" si="134"/>
        <v>6023</v>
      </c>
      <c r="F279" s="175">
        <v>6023</v>
      </c>
      <c r="G279" s="175">
        <v>0</v>
      </c>
      <c r="H279" s="175">
        <v>0</v>
      </c>
      <c r="I279" s="175">
        <f t="shared" si="131"/>
        <v>6023</v>
      </c>
      <c r="J279" s="175">
        <v>0</v>
      </c>
      <c r="K279" s="174">
        <f t="shared" si="132"/>
        <v>0</v>
      </c>
      <c r="L279" s="106">
        <f t="shared" si="120"/>
        <v>100</v>
      </c>
    </row>
    <row r="280" spans="1:12" ht="15.75" customHeight="1" x14ac:dyDescent="0.25">
      <c r="A280" s="154"/>
      <c r="B280" s="103"/>
      <c r="C280" s="178" t="s">
        <v>248</v>
      </c>
      <c r="D280" s="195">
        <v>13341</v>
      </c>
      <c r="E280" s="175">
        <f t="shared" si="134"/>
        <v>13341</v>
      </c>
      <c r="F280" s="175">
        <v>10492.69</v>
      </c>
      <c r="G280" s="175">
        <v>0</v>
      </c>
      <c r="H280" s="175">
        <v>0</v>
      </c>
      <c r="I280" s="175">
        <f>F280</f>
        <v>10492.69</v>
      </c>
      <c r="J280" s="175">
        <v>0</v>
      </c>
      <c r="K280" s="174">
        <f>E280-F280</f>
        <v>2848.3099999999995</v>
      </c>
      <c r="L280" s="106">
        <f t="shared" si="120"/>
        <v>78.649951278015138</v>
      </c>
    </row>
    <row r="281" spans="1:12" ht="15.75" hidden="1" customHeight="1" x14ac:dyDescent="0.25">
      <c r="A281" s="153" t="s">
        <v>308</v>
      </c>
      <c r="B281" s="102"/>
      <c r="C281" s="168" t="s">
        <v>315</v>
      </c>
      <c r="D281" s="169">
        <f>D282</f>
        <v>0</v>
      </c>
      <c r="E281" s="162">
        <f t="shared" si="134"/>
        <v>0</v>
      </c>
      <c r="F281" s="169">
        <f>F282</f>
        <v>0</v>
      </c>
      <c r="G281" s="172">
        <v>0</v>
      </c>
      <c r="H281" s="172">
        <v>0</v>
      </c>
      <c r="I281" s="162">
        <f t="shared" ref="I281:I295" si="135">F281</f>
        <v>0</v>
      </c>
      <c r="J281" s="169">
        <v>0</v>
      </c>
      <c r="K281" s="176">
        <f t="shared" ref="K281" si="136">E281-F281</f>
        <v>0</v>
      </c>
      <c r="L281" s="106" t="e">
        <f t="shared" ref="L281:L295" si="137">F281/D281*100</f>
        <v>#DIV/0!</v>
      </c>
    </row>
    <row r="282" spans="1:12" ht="15" hidden="1" customHeight="1" x14ac:dyDescent="0.25">
      <c r="A282" s="154" t="s">
        <v>70</v>
      </c>
      <c r="B282" s="102"/>
      <c r="C282" s="173" t="s">
        <v>162</v>
      </c>
      <c r="D282" s="193">
        <v>0</v>
      </c>
      <c r="E282" s="172">
        <f t="shared" si="134"/>
        <v>0</v>
      </c>
      <c r="F282" s="172">
        <v>0</v>
      </c>
      <c r="G282" s="172">
        <v>0</v>
      </c>
      <c r="H282" s="172">
        <v>0</v>
      </c>
      <c r="I282" s="172">
        <f t="shared" si="135"/>
        <v>0</v>
      </c>
      <c r="J282" s="172">
        <v>0</v>
      </c>
      <c r="K282" s="174">
        <f>D282-F282</f>
        <v>0</v>
      </c>
      <c r="L282" s="106" t="e">
        <f t="shared" si="137"/>
        <v>#DIV/0!</v>
      </c>
    </row>
    <row r="283" spans="1:12" ht="51.75" hidden="1" customHeight="1" x14ac:dyDescent="0.25">
      <c r="A283" s="154" t="s">
        <v>397</v>
      </c>
      <c r="B283" s="102"/>
      <c r="C283" s="180" t="s">
        <v>398</v>
      </c>
      <c r="D283" s="162">
        <f>D284</f>
        <v>0</v>
      </c>
      <c r="E283" s="162">
        <f t="shared" ref="E283:F283" si="138">E284</f>
        <v>0</v>
      </c>
      <c r="F283" s="162">
        <f t="shared" si="138"/>
        <v>0</v>
      </c>
      <c r="G283" s="175">
        <v>0</v>
      </c>
      <c r="H283" s="175">
        <v>0</v>
      </c>
      <c r="I283" s="179">
        <f t="shared" si="135"/>
        <v>0</v>
      </c>
      <c r="J283" s="179"/>
      <c r="K283" s="176">
        <f t="shared" ref="K283" si="139">E283-F283</f>
        <v>0</v>
      </c>
      <c r="L283" s="106" t="e">
        <f t="shared" si="137"/>
        <v>#DIV/0!</v>
      </c>
    </row>
    <row r="284" spans="1:12" ht="15" hidden="1" customHeight="1" x14ac:dyDescent="0.25">
      <c r="A284" s="153" t="s">
        <v>377</v>
      </c>
      <c r="B284" s="103"/>
      <c r="C284" s="180" t="s">
        <v>399</v>
      </c>
      <c r="D284" s="179">
        <f>D285+D286+D287</f>
        <v>0</v>
      </c>
      <c r="E284" s="179">
        <f t="shared" ref="E284:E288" si="140">D284</f>
        <v>0</v>
      </c>
      <c r="F284" s="179">
        <f>F285+F286+F287</f>
        <v>0</v>
      </c>
      <c r="G284" s="175">
        <v>0</v>
      </c>
      <c r="H284" s="175">
        <v>0</v>
      </c>
      <c r="I284" s="179">
        <f t="shared" ref="I284:I288" si="141">F284</f>
        <v>0</v>
      </c>
      <c r="J284" s="179">
        <v>0</v>
      </c>
      <c r="K284" s="176">
        <f t="shared" ref="K284:K288" si="142">E284-F284</f>
        <v>0</v>
      </c>
      <c r="L284" s="106" t="e">
        <f t="shared" ref="L284:L288" si="143">F284/D284*100</f>
        <v>#DIV/0!</v>
      </c>
    </row>
    <row r="285" spans="1:12" ht="15" hidden="1" customHeight="1" x14ac:dyDescent="0.25">
      <c r="A285" s="154" t="s">
        <v>65</v>
      </c>
      <c r="B285" s="103"/>
      <c r="C285" s="178" t="s">
        <v>155</v>
      </c>
      <c r="D285" s="195"/>
      <c r="E285" s="175">
        <f t="shared" si="140"/>
        <v>0</v>
      </c>
      <c r="F285" s="175"/>
      <c r="G285" s="175">
        <v>0</v>
      </c>
      <c r="H285" s="175">
        <v>0</v>
      </c>
      <c r="I285" s="175">
        <f t="shared" si="141"/>
        <v>0</v>
      </c>
      <c r="J285" s="175"/>
      <c r="K285" s="174">
        <f t="shared" si="142"/>
        <v>0</v>
      </c>
      <c r="L285" s="106" t="e">
        <f t="shared" si="143"/>
        <v>#DIV/0!</v>
      </c>
    </row>
    <row r="286" spans="1:12" ht="15" hidden="1" customHeight="1" x14ac:dyDescent="0.25">
      <c r="A286" s="154"/>
      <c r="B286" s="103"/>
      <c r="C286" s="178" t="s">
        <v>161</v>
      </c>
      <c r="D286" s="195"/>
      <c r="E286" s="175">
        <f t="shared" si="140"/>
        <v>0</v>
      </c>
      <c r="F286" s="175"/>
      <c r="G286" s="175">
        <v>0</v>
      </c>
      <c r="H286" s="175">
        <v>0</v>
      </c>
      <c r="I286" s="175">
        <f t="shared" ref="I286" si="144">F286</f>
        <v>0</v>
      </c>
      <c r="J286" s="175"/>
      <c r="K286" s="174">
        <f t="shared" ref="K286" si="145">E286-F286</f>
        <v>0</v>
      </c>
      <c r="L286" s="106" t="e">
        <f t="shared" ref="L286" si="146">F286/D286*100</f>
        <v>#DIV/0!</v>
      </c>
    </row>
    <row r="287" spans="1:12" ht="15" hidden="1" customHeight="1" x14ac:dyDescent="0.25">
      <c r="A287" s="154" t="s">
        <v>68</v>
      </c>
      <c r="B287" s="103"/>
      <c r="C287" s="183" t="s">
        <v>152</v>
      </c>
      <c r="D287" s="175">
        <f>D288+D289+D290+D291</f>
        <v>0</v>
      </c>
      <c r="E287" s="175">
        <f t="shared" si="140"/>
        <v>0</v>
      </c>
      <c r="F287" s="175">
        <f>F288+F289+F290+F291</f>
        <v>0</v>
      </c>
      <c r="G287" s="175">
        <v>0</v>
      </c>
      <c r="H287" s="175">
        <v>0</v>
      </c>
      <c r="I287" s="175">
        <f t="shared" si="141"/>
        <v>0</v>
      </c>
      <c r="J287" s="175">
        <v>0</v>
      </c>
      <c r="K287" s="174">
        <f t="shared" si="142"/>
        <v>0</v>
      </c>
      <c r="L287" s="106" t="e">
        <f t="shared" si="143"/>
        <v>#DIV/0!</v>
      </c>
    </row>
    <row r="288" spans="1:12" ht="15" hidden="1" customHeight="1" x14ac:dyDescent="0.25">
      <c r="A288" s="154" t="s">
        <v>35</v>
      </c>
      <c r="B288" s="103"/>
      <c r="C288" s="178" t="s">
        <v>245</v>
      </c>
      <c r="D288" s="195"/>
      <c r="E288" s="175">
        <f t="shared" si="140"/>
        <v>0</v>
      </c>
      <c r="F288" s="175"/>
      <c r="G288" s="175">
        <v>0</v>
      </c>
      <c r="H288" s="175">
        <v>0</v>
      </c>
      <c r="I288" s="175">
        <f t="shared" si="141"/>
        <v>0</v>
      </c>
      <c r="J288" s="175">
        <v>0</v>
      </c>
      <c r="K288" s="174">
        <f t="shared" si="142"/>
        <v>0</v>
      </c>
      <c r="L288" s="106" t="e">
        <f t="shared" si="143"/>
        <v>#DIV/0!</v>
      </c>
    </row>
    <row r="289" spans="1:12" ht="15" hidden="1" customHeight="1" x14ac:dyDescent="0.25">
      <c r="A289" s="154"/>
      <c r="B289" s="103"/>
      <c r="C289" s="178" t="s">
        <v>265</v>
      </c>
      <c r="D289" s="195">
        <v>0</v>
      </c>
      <c r="E289" s="175">
        <f>D289</f>
        <v>0</v>
      </c>
      <c r="F289" s="175"/>
      <c r="G289" s="175">
        <v>0</v>
      </c>
      <c r="H289" s="175">
        <v>0</v>
      </c>
      <c r="I289" s="175">
        <f>F289</f>
        <v>0</v>
      </c>
      <c r="J289" s="175">
        <v>0</v>
      </c>
      <c r="K289" s="174">
        <f>E289-F289</f>
        <v>0</v>
      </c>
      <c r="L289" s="106" t="e">
        <f>F289/D289*100</f>
        <v>#DIV/0!</v>
      </c>
    </row>
    <row r="290" spans="1:12" ht="15" hidden="1" customHeight="1" x14ac:dyDescent="0.25">
      <c r="A290" s="154"/>
      <c r="B290" s="103"/>
      <c r="C290" s="178" t="s">
        <v>246</v>
      </c>
      <c r="D290" s="195"/>
      <c r="E290" s="175">
        <f t="shared" ref="E290:E291" si="147">D290</f>
        <v>0</v>
      </c>
      <c r="F290" s="175"/>
      <c r="G290" s="175">
        <v>0</v>
      </c>
      <c r="H290" s="175">
        <v>0</v>
      </c>
      <c r="I290" s="175">
        <f t="shared" ref="I290" si="148">F290</f>
        <v>0</v>
      </c>
      <c r="J290" s="175">
        <v>0</v>
      </c>
      <c r="K290" s="174">
        <f t="shared" ref="K290" si="149">E290-F290</f>
        <v>0</v>
      </c>
      <c r="L290" s="106" t="e">
        <f t="shared" ref="L290:L291" si="150">F290/D290*100</f>
        <v>#DIV/0!</v>
      </c>
    </row>
    <row r="291" spans="1:12" ht="15" hidden="1" customHeight="1" x14ac:dyDescent="0.25">
      <c r="A291" s="154"/>
      <c r="B291" s="103"/>
      <c r="C291" s="178" t="s">
        <v>248</v>
      </c>
      <c r="D291" s="195"/>
      <c r="E291" s="175">
        <f t="shared" si="147"/>
        <v>0</v>
      </c>
      <c r="F291" s="175"/>
      <c r="G291" s="175">
        <v>0</v>
      </c>
      <c r="H291" s="175">
        <v>0</v>
      </c>
      <c r="I291" s="175">
        <f>F291</f>
        <v>0</v>
      </c>
      <c r="J291" s="175">
        <v>0</v>
      </c>
      <c r="K291" s="174">
        <f>E291-F291</f>
        <v>0</v>
      </c>
      <c r="L291" s="106" t="e">
        <f t="shared" si="150"/>
        <v>#DIV/0!</v>
      </c>
    </row>
    <row r="292" spans="1:12" ht="17.25" hidden="1" customHeight="1" x14ac:dyDescent="0.3">
      <c r="A292" s="188" t="s">
        <v>284</v>
      </c>
      <c r="B292" s="102"/>
      <c r="C292" s="168" t="s">
        <v>330</v>
      </c>
      <c r="D292" s="162">
        <f>D293+D296</f>
        <v>0</v>
      </c>
      <c r="E292" s="179">
        <f t="shared" si="134"/>
        <v>0</v>
      </c>
      <c r="F292" s="162">
        <f>F293+F296</f>
        <v>0</v>
      </c>
      <c r="G292" s="175">
        <v>0</v>
      </c>
      <c r="H292" s="175">
        <v>0</v>
      </c>
      <c r="I292" s="179">
        <f t="shared" ref="I292" si="151">F292</f>
        <v>0</v>
      </c>
      <c r="J292" s="179">
        <v>0</v>
      </c>
      <c r="K292" s="171">
        <f t="shared" ref="K292" si="152">E292-F292</f>
        <v>0</v>
      </c>
      <c r="L292" s="192" t="e">
        <f t="shared" ref="L292" si="153">F292/D292*100</f>
        <v>#DIV/0!</v>
      </c>
    </row>
    <row r="293" spans="1:12" ht="62.25" hidden="1" customHeight="1" x14ac:dyDescent="0.25">
      <c r="A293" s="154" t="s">
        <v>349</v>
      </c>
      <c r="B293" s="103"/>
      <c r="C293" s="180" t="s">
        <v>339</v>
      </c>
      <c r="D293" s="179">
        <f>D294+D295</f>
        <v>0</v>
      </c>
      <c r="E293" s="179">
        <f t="shared" si="134"/>
        <v>0</v>
      </c>
      <c r="F293" s="179">
        <f>F294+F295</f>
        <v>0</v>
      </c>
      <c r="G293" s="175">
        <v>0</v>
      </c>
      <c r="H293" s="175">
        <v>0</v>
      </c>
      <c r="I293" s="179">
        <f t="shared" si="135"/>
        <v>0</v>
      </c>
      <c r="J293" s="179">
        <v>0</v>
      </c>
      <c r="K293" s="176">
        <f t="shared" ref="K293:K295" si="154">E293-F293</f>
        <v>0</v>
      </c>
      <c r="L293" s="106" t="e">
        <f t="shared" si="137"/>
        <v>#DIV/0!</v>
      </c>
    </row>
    <row r="294" spans="1:12" ht="16.5" hidden="1" customHeight="1" x14ac:dyDescent="0.25">
      <c r="A294" s="154" t="s">
        <v>65</v>
      </c>
      <c r="B294" s="103"/>
      <c r="C294" s="178" t="s">
        <v>155</v>
      </c>
      <c r="D294" s="175">
        <v>0</v>
      </c>
      <c r="E294" s="175">
        <f t="shared" si="134"/>
        <v>0</v>
      </c>
      <c r="F294" s="175">
        <v>0</v>
      </c>
      <c r="G294" s="175">
        <v>0</v>
      </c>
      <c r="H294" s="175">
        <v>0</v>
      </c>
      <c r="I294" s="175">
        <f t="shared" si="135"/>
        <v>0</v>
      </c>
      <c r="J294" s="175"/>
      <c r="K294" s="174">
        <f t="shared" si="154"/>
        <v>0</v>
      </c>
      <c r="L294" s="106" t="e">
        <f t="shared" si="137"/>
        <v>#DIV/0!</v>
      </c>
    </row>
    <row r="295" spans="1:12" ht="6" hidden="1" customHeight="1" x14ac:dyDescent="0.25">
      <c r="A295" s="154" t="s">
        <v>66</v>
      </c>
      <c r="B295" s="103"/>
      <c r="C295" s="178" t="s">
        <v>161</v>
      </c>
      <c r="D295" s="195"/>
      <c r="E295" s="175">
        <f t="shared" si="134"/>
        <v>0</v>
      </c>
      <c r="F295" s="175"/>
      <c r="G295" s="175">
        <v>0</v>
      </c>
      <c r="H295" s="175">
        <v>0</v>
      </c>
      <c r="I295" s="175">
        <f t="shared" si="135"/>
        <v>0</v>
      </c>
      <c r="J295" s="175">
        <v>0</v>
      </c>
      <c r="K295" s="174">
        <f t="shared" si="154"/>
        <v>0</v>
      </c>
      <c r="L295" s="106" t="e">
        <f t="shared" si="137"/>
        <v>#DIV/0!</v>
      </c>
    </row>
    <row r="296" spans="1:12" ht="84" hidden="1" customHeight="1" x14ac:dyDescent="0.25">
      <c r="A296" s="154" t="s">
        <v>395</v>
      </c>
      <c r="B296" s="103"/>
      <c r="C296" s="180" t="s">
        <v>331</v>
      </c>
      <c r="D296" s="179">
        <f>D299</f>
        <v>0</v>
      </c>
      <c r="E296" s="179">
        <f t="shared" ref="E296:E306" si="155">D296</f>
        <v>0</v>
      </c>
      <c r="F296" s="179">
        <f>F299</f>
        <v>0</v>
      </c>
      <c r="G296" s="175">
        <v>0</v>
      </c>
      <c r="H296" s="175">
        <v>0</v>
      </c>
      <c r="I296" s="179">
        <f t="shared" ref="I296:I304" si="156">F296</f>
        <v>0</v>
      </c>
      <c r="J296" s="179">
        <v>0</v>
      </c>
      <c r="K296" s="176">
        <f t="shared" ref="K296:K304" si="157">E296-F296</f>
        <v>0</v>
      </c>
      <c r="L296" s="106" t="e">
        <f t="shared" ref="L296:L306" si="158">F296/D296*100</f>
        <v>#DIV/0!</v>
      </c>
    </row>
    <row r="297" spans="1:12" ht="17.25" hidden="1" customHeight="1" x14ac:dyDescent="0.25">
      <c r="A297" s="154" t="s">
        <v>65</v>
      </c>
      <c r="B297" s="103"/>
      <c r="C297" s="178" t="s">
        <v>155</v>
      </c>
      <c r="D297" s="175">
        <v>0</v>
      </c>
      <c r="E297" s="175">
        <f t="shared" si="155"/>
        <v>0</v>
      </c>
      <c r="F297" s="175">
        <v>0</v>
      </c>
      <c r="G297" s="175">
        <v>0</v>
      </c>
      <c r="H297" s="175">
        <v>0</v>
      </c>
      <c r="I297" s="175">
        <f t="shared" si="156"/>
        <v>0</v>
      </c>
      <c r="J297" s="175"/>
      <c r="K297" s="174">
        <f t="shared" si="157"/>
        <v>0</v>
      </c>
      <c r="L297" s="106" t="e">
        <f t="shared" si="158"/>
        <v>#DIV/0!</v>
      </c>
    </row>
    <row r="298" spans="1:12" ht="17.25" hidden="1" customHeight="1" x14ac:dyDescent="0.25">
      <c r="A298" s="154" t="s">
        <v>66</v>
      </c>
      <c r="B298" s="103"/>
      <c r="C298" s="178" t="s">
        <v>161</v>
      </c>
      <c r="D298" s="175">
        <v>0</v>
      </c>
      <c r="E298" s="175">
        <f t="shared" ref="E298" si="159">D298</f>
        <v>0</v>
      </c>
      <c r="F298" s="175">
        <v>0</v>
      </c>
      <c r="G298" s="175">
        <v>0</v>
      </c>
      <c r="H298" s="175">
        <v>0</v>
      </c>
      <c r="I298" s="175">
        <f t="shared" ref="I298" si="160">F298</f>
        <v>0</v>
      </c>
      <c r="J298" s="175">
        <v>0</v>
      </c>
      <c r="K298" s="174">
        <f t="shared" si="157"/>
        <v>0</v>
      </c>
      <c r="L298" s="106" t="e">
        <f t="shared" si="158"/>
        <v>#DIV/0!</v>
      </c>
    </row>
    <row r="299" spans="1:12" ht="15.75" hidden="1" customHeight="1" x14ac:dyDescent="0.25">
      <c r="A299" s="154" t="s">
        <v>119</v>
      </c>
      <c r="B299" s="103"/>
      <c r="C299" s="173" t="s">
        <v>164</v>
      </c>
      <c r="D299" s="172">
        <f>D300+D301</f>
        <v>0</v>
      </c>
      <c r="E299" s="175">
        <f t="shared" si="155"/>
        <v>0</v>
      </c>
      <c r="F299" s="172">
        <f>F300+F301</f>
        <v>0</v>
      </c>
      <c r="G299" s="175">
        <v>0</v>
      </c>
      <c r="H299" s="175">
        <v>0</v>
      </c>
      <c r="I299" s="175">
        <f t="shared" si="156"/>
        <v>0</v>
      </c>
      <c r="J299" s="175"/>
      <c r="K299" s="174">
        <f t="shared" si="157"/>
        <v>0</v>
      </c>
      <c r="L299" s="106" t="e">
        <f t="shared" si="158"/>
        <v>#DIV/0!</v>
      </c>
    </row>
    <row r="300" spans="1:12" ht="15.75" hidden="1" customHeight="1" x14ac:dyDescent="0.25">
      <c r="A300" s="154" t="s">
        <v>392</v>
      </c>
      <c r="B300" s="103"/>
      <c r="C300" s="173" t="s">
        <v>164</v>
      </c>
      <c r="D300" s="193"/>
      <c r="E300" s="175">
        <f t="shared" si="155"/>
        <v>0</v>
      </c>
      <c r="F300" s="172"/>
      <c r="G300" s="175">
        <v>0</v>
      </c>
      <c r="H300" s="175">
        <v>0</v>
      </c>
      <c r="I300" s="175">
        <f t="shared" si="156"/>
        <v>0</v>
      </c>
      <c r="J300" s="175"/>
      <c r="K300" s="174">
        <f t="shared" si="157"/>
        <v>0</v>
      </c>
      <c r="L300" s="106" t="e">
        <f t="shared" si="158"/>
        <v>#DIV/0!</v>
      </c>
    </row>
    <row r="301" spans="1:12" ht="15.75" hidden="1" customHeight="1" x14ac:dyDescent="0.25">
      <c r="A301" s="154" t="s">
        <v>400</v>
      </c>
      <c r="B301" s="103"/>
      <c r="C301" s="173" t="s">
        <v>164</v>
      </c>
      <c r="D301" s="193"/>
      <c r="E301" s="175">
        <f t="shared" si="155"/>
        <v>0</v>
      </c>
      <c r="F301" s="172"/>
      <c r="G301" s="175">
        <v>0</v>
      </c>
      <c r="H301" s="175">
        <v>0</v>
      </c>
      <c r="I301" s="175">
        <f t="shared" si="156"/>
        <v>0</v>
      </c>
      <c r="J301" s="175"/>
      <c r="K301" s="174">
        <f t="shared" si="157"/>
        <v>0</v>
      </c>
      <c r="L301" s="106" t="e">
        <f t="shared" si="158"/>
        <v>#DIV/0!</v>
      </c>
    </row>
    <row r="302" spans="1:12" ht="16.5" hidden="1" customHeight="1" x14ac:dyDescent="0.25">
      <c r="A302" s="154" t="s">
        <v>287</v>
      </c>
      <c r="B302" s="103"/>
      <c r="C302" s="173" t="s">
        <v>164</v>
      </c>
      <c r="D302" s="193"/>
      <c r="E302" s="175">
        <f t="shared" si="155"/>
        <v>0</v>
      </c>
      <c r="F302" s="172"/>
      <c r="G302" s="175">
        <v>0</v>
      </c>
      <c r="H302" s="175">
        <v>0</v>
      </c>
      <c r="I302" s="175">
        <f t="shared" si="156"/>
        <v>0</v>
      </c>
      <c r="J302" s="175"/>
      <c r="K302" s="174">
        <f t="shared" si="157"/>
        <v>0</v>
      </c>
      <c r="L302" s="106" t="e">
        <f t="shared" si="158"/>
        <v>#DIV/0!</v>
      </c>
    </row>
    <row r="303" spans="1:12" ht="14.25" customHeight="1" x14ac:dyDescent="0.25">
      <c r="A303" s="188" t="s">
        <v>340</v>
      </c>
      <c r="B303" s="102"/>
      <c r="C303" s="168" t="s">
        <v>330</v>
      </c>
      <c r="D303" s="162">
        <f>D304+D307</f>
        <v>449951</v>
      </c>
      <c r="E303" s="179">
        <f t="shared" si="155"/>
        <v>449951</v>
      </c>
      <c r="F303" s="162">
        <f>F304+F307</f>
        <v>447701.24</v>
      </c>
      <c r="G303" s="175">
        <v>0</v>
      </c>
      <c r="H303" s="175">
        <v>0</v>
      </c>
      <c r="I303" s="175">
        <f t="shared" si="156"/>
        <v>447701.24</v>
      </c>
      <c r="J303" s="175">
        <v>0</v>
      </c>
      <c r="K303" s="174">
        <f t="shared" si="157"/>
        <v>2249.7600000000093</v>
      </c>
      <c r="L303" s="106">
        <f t="shared" si="158"/>
        <v>99.499998888767877</v>
      </c>
    </row>
    <row r="304" spans="1:12" ht="0.75" hidden="1" customHeight="1" x14ac:dyDescent="0.25">
      <c r="A304" s="154" t="s">
        <v>350</v>
      </c>
      <c r="B304" s="103"/>
      <c r="C304" s="180" t="s">
        <v>332</v>
      </c>
      <c r="D304" s="179">
        <f>D305+D306</f>
        <v>0</v>
      </c>
      <c r="E304" s="179">
        <f t="shared" si="155"/>
        <v>0</v>
      </c>
      <c r="F304" s="179">
        <f>F305+F306</f>
        <v>0</v>
      </c>
      <c r="G304" s="175">
        <v>0</v>
      </c>
      <c r="H304" s="175">
        <v>0</v>
      </c>
      <c r="I304" s="179">
        <f t="shared" si="156"/>
        <v>0</v>
      </c>
      <c r="J304" s="179">
        <v>0</v>
      </c>
      <c r="K304" s="176">
        <f t="shared" si="157"/>
        <v>0</v>
      </c>
      <c r="L304" s="106" t="e">
        <f t="shared" si="158"/>
        <v>#DIV/0!</v>
      </c>
    </row>
    <row r="305" spans="1:12" ht="18" hidden="1" customHeight="1" x14ac:dyDescent="0.25">
      <c r="A305" s="154" t="s">
        <v>65</v>
      </c>
      <c r="B305" s="103"/>
      <c r="C305" s="178" t="s">
        <v>155</v>
      </c>
      <c r="D305" s="195"/>
      <c r="E305" s="175">
        <f t="shared" si="155"/>
        <v>0</v>
      </c>
      <c r="F305" s="175">
        <v>0</v>
      </c>
      <c r="G305" s="175">
        <v>0</v>
      </c>
      <c r="H305" s="175">
        <v>0</v>
      </c>
      <c r="I305" s="175">
        <f>F305</f>
        <v>0</v>
      </c>
      <c r="J305" s="175"/>
      <c r="K305" s="174">
        <f>E305-F305</f>
        <v>0</v>
      </c>
      <c r="L305" s="106" t="e">
        <f t="shared" si="158"/>
        <v>#DIV/0!</v>
      </c>
    </row>
    <row r="306" spans="1:12" ht="19.5" hidden="1" customHeight="1" x14ac:dyDescent="0.25">
      <c r="A306" s="154" t="s">
        <v>66</v>
      </c>
      <c r="B306" s="103"/>
      <c r="C306" s="178" t="s">
        <v>161</v>
      </c>
      <c r="D306" s="195"/>
      <c r="E306" s="175">
        <f t="shared" si="155"/>
        <v>0</v>
      </c>
      <c r="F306" s="175"/>
      <c r="G306" s="175">
        <v>0</v>
      </c>
      <c r="H306" s="175">
        <v>0</v>
      </c>
      <c r="I306" s="175">
        <f t="shared" ref="I306" si="161">F306</f>
        <v>0</v>
      </c>
      <c r="J306" s="175">
        <v>0</v>
      </c>
      <c r="K306" s="174">
        <f t="shared" ref="K306" si="162">E306-F306</f>
        <v>0</v>
      </c>
      <c r="L306" s="106" t="e">
        <f t="shared" si="158"/>
        <v>#DIV/0!</v>
      </c>
    </row>
    <row r="307" spans="1:12" ht="48.75" customHeight="1" x14ac:dyDescent="0.25">
      <c r="A307" s="154" t="s">
        <v>393</v>
      </c>
      <c r="B307" s="103"/>
      <c r="C307" s="180" t="s">
        <v>249</v>
      </c>
      <c r="D307" s="179">
        <f>D308</f>
        <v>449951</v>
      </c>
      <c r="E307" s="179">
        <f t="shared" ref="E307:E309" si="163">D307</f>
        <v>449951</v>
      </c>
      <c r="F307" s="179">
        <f>F308</f>
        <v>447701.24</v>
      </c>
      <c r="G307" s="175">
        <v>0</v>
      </c>
      <c r="H307" s="175">
        <v>0</v>
      </c>
      <c r="I307" s="179">
        <f t="shared" ref="I307" si="164">F307</f>
        <v>447701.24</v>
      </c>
      <c r="J307" s="179">
        <v>0</v>
      </c>
      <c r="K307" s="176">
        <f t="shared" ref="K307" si="165">E307-F307</f>
        <v>2249.7600000000093</v>
      </c>
      <c r="L307" s="106">
        <f t="shared" ref="L307:L309" si="166">F307/D307*100</f>
        <v>99.499998888767877</v>
      </c>
    </row>
    <row r="308" spans="1:12" ht="18.75" customHeight="1" x14ac:dyDescent="0.25">
      <c r="A308" s="154" t="s">
        <v>66</v>
      </c>
      <c r="B308" s="103"/>
      <c r="C308" s="178" t="s">
        <v>164</v>
      </c>
      <c r="D308" s="175">
        <f>D309+D310</f>
        <v>449951</v>
      </c>
      <c r="E308" s="175">
        <f t="shared" si="163"/>
        <v>449951</v>
      </c>
      <c r="F308" s="175">
        <f>F309+F310</f>
        <v>447701.24</v>
      </c>
      <c r="G308" s="175">
        <v>0</v>
      </c>
      <c r="H308" s="175">
        <v>0</v>
      </c>
      <c r="I308" s="175">
        <f t="shared" ref="I308:I309" si="167">F308</f>
        <v>447701.24</v>
      </c>
      <c r="J308" s="175">
        <v>0</v>
      </c>
      <c r="K308" s="174">
        <f t="shared" ref="K308:K309" si="168">E308-F308</f>
        <v>2249.7600000000093</v>
      </c>
      <c r="L308" s="106">
        <f t="shared" si="166"/>
        <v>99.499998888767877</v>
      </c>
    </row>
    <row r="309" spans="1:12" ht="17.25" customHeight="1" x14ac:dyDescent="0.25">
      <c r="A309" s="154" t="s">
        <v>432</v>
      </c>
      <c r="B309" s="103"/>
      <c r="C309" s="173" t="s">
        <v>164</v>
      </c>
      <c r="D309" s="193">
        <v>400000</v>
      </c>
      <c r="E309" s="175">
        <f t="shared" si="163"/>
        <v>400000</v>
      </c>
      <c r="F309" s="172">
        <v>398000</v>
      </c>
      <c r="G309" s="175">
        <v>0</v>
      </c>
      <c r="H309" s="175">
        <v>0</v>
      </c>
      <c r="I309" s="175">
        <f t="shared" si="167"/>
        <v>398000</v>
      </c>
      <c r="J309" s="175"/>
      <c r="K309" s="174">
        <f t="shared" si="168"/>
        <v>2000</v>
      </c>
      <c r="L309" s="106">
        <f t="shared" si="166"/>
        <v>99.5</v>
      </c>
    </row>
    <row r="310" spans="1:12" ht="17.25" customHeight="1" x14ac:dyDescent="0.25">
      <c r="A310" s="154" t="s">
        <v>433</v>
      </c>
      <c r="B310" s="103"/>
      <c r="C310" s="173" t="s">
        <v>164</v>
      </c>
      <c r="D310" s="193">
        <v>49951</v>
      </c>
      <c r="E310" s="175">
        <f t="shared" ref="E310" si="169">D310</f>
        <v>49951</v>
      </c>
      <c r="F310" s="172">
        <v>49701.24</v>
      </c>
      <c r="G310" s="175">
        <v>0</v>
      </c>
      <c r="H310" s="175">
        <v>0</v>
      </c>
      <c r="I310" s="175">
        <f t="shared" ref="I310" si="170">F310</f>
        <v>49701.24</v>
      </c>
      <c r="J310" s="175"/>
      <c r="K310" s="174">
        <f t="shared" ref="K310" si="171">E310-F310</f>
        <v>249.76000000000204</v>
      </c>
      <c r="L310" s="106">
        <f t="shared" ref="L310" si="172">F310/D310*100</f>
        <v>99.499989990190386</v>
      </c>
    </row>
    <row r="311" spans="1:12" ht="17.25" customHeight="1" x14ac:dyDescent="0.25">
      <c r="A311" s="154" t="s">
        <v>434</v>
      </c>
      <c r="B311" s="103"/>
      <c r="C311" s="173"/>
      <c r="D311" s="193">
        <v>5000</v>
      </c>
      <c r="E311" s="175">
        <f t="shared" ref="E311" si="173">D311</f>
        <v>5000</v>
      </c>
      <c r="F311" s="172">
        <v>5000</v>
      </c>
      <c r="G311" s="175">
        <v>0</v>
      </c>
      <c r="H311" s="175">
        <v>0</v>
      </c>
      <c r="I311" s="175">
        <f t="shared" ref="I311" si="174">F311</f>
        <v>5000</v>
      </c>
      <c r="J311" s="175"/>
      <c r="K311" s="174">
        <f t="shared" ref="K311" si="175">E311-F311</f>
        <v>0</v>
      </c>
      <c r="L311" s="106">
        <f t="shared" ref="L311" si="176">F311/D311*100</f>
        <v>100</v>
      </c>
    </row>
    <row r="312" spans="1:12" ht="16.5" customHeight="1" x14ac:dyDescent="0.25">
      <c r="A312" s="154" t="s">
        <v>129</v>
      </c>
      <c r="B312" s="103"/>
      <c r="C312" s="180" t="s">
        <v>230</v>
      </c>
      <c r="D312" s="179">
        <f>D313</f>
        <v>627600</v>
      </c>
      <c r="E312" s="179">
        <f t="shared" si="134"/>
        <v>627600</v>
      </c>
      <c r="F312" s="179">
        <f>F313</f>
        <v>627600</v>
      </c>
      <c r="G312" s="175">
        <v>0</v>
      </c>
      <c r="H312" s="175">
        <v>0</v>
      </c>
      <c r="I312" s="179">
        <f t="shared" si="131"/>
        <v>627600</v>
      </c>
      <c r="J312" s="175"/>
      <c r="K312" s="176">
        <f t="shared" si="132"/>
        <v>0</v>
      </c>
      <c r="L312" s="106">
        <f t="shared" si="120"/>
        <v>100</v>
      </c>
    </row>
    <row r="313" spans="1:12" ht="47.4" customHeight="1" x14ac:dyDescent="0.25">
      <c r="A313" s="154" t="s">
        <v>394</v>
      </c>
      <c r="B313" s="103"/>
      <c r="C313" s="180" t="s">
        <v>231</v>
      </c>
      <c r="D313" s="179">
        <f>D314</f>
        <v>627600</v>
      </c>
      <c r="E313" s="179">
        <f t="shared" si="134"/>
        <v>627600</v>
      </c>
      <c r="F313" s="179">
        <f>F314</f>
        <v>627600</v>
      </c>
      <c r="G313" s="175">
        <v>0</v>
      </c>
      <c r="H313" s="175">
        <v>0</v>
      </c>
      <c r="I313" s="179">
        <f t="shared" si="131"/>
        <v>627600</v>
      </c>
      <c r="J313" s="175"/>
      <c r="K313" s="176">
        <f t="shared" si="132"/>
        <v>0</v>
      </c>
      <c r="L313" s="106">
        <f t="shared" si="120"/>
        <v>100</v>
      </c>
    </row>
    <row r="314" spans="1:12" ht="26.25" customHeight="1" x14ac:dyDescent="0.25">
      <c r="A314" s="154" t="s">
        <v>62</v>
      </c>
      <c r="B314" s="103"/>
      <c r="C314" s="173" t="s">
        <v>169</v>
      </c>
      <c r="D314" s="195">
        <v>627600</v>
      </c>
      <c r="E314" s="175">
        <f t="shared" si="134"/>
        <v>627600</v>
      </c>
      <c r="F314" s="175">
        <v>627600</v>
      </c>
      <c r="G314" s="175">
        <v>0</v>
      </c>
      <c r="H314" s="175">
        <v>0</v>
      </c>
      <c r="I314" s="175">
        <f t="shared" si="131"/>
        <v>627600</v>
      </c>
      <c r="J314" s="175"/>
      <c r="K314" s="174">
        <f t="shared" si="132"/>
        <v>0</v>
      </c>
      <c r="L314" s="106">
        <f t="shared" si="120"/>
        <v>100</v>
      </c>
    </row>
    <row r="315" spans="1:12" ht="15.6" customHeight="1" x14ac:dyDescent="0.3">
      <c r="A315" s="188" t="s">
        <v>452</v>
      </c>
      <c r="B315" s="103"/>
      <c r="C315" s="168" t="s">
        <v>453</v>
      </c>
      <c r="D315" s="179">
        <v>33794.370000000003</v>
      </c>
      <c r="E315" s="179">
        <f t="shared" si="134"/>
        <v>33794.370000000003</v>
      </c>
      <c r="F315" s="179">
        <f>F316</f>
        <v>13333.33</v>
      </c>
      <c r="G315" s="179">
        <v>0</v>
      </c>
      <c r="H315" s="179">
        <v>0</v>
      </c>
      <c r="I315" s="179">
        <f t="shared" si="131"/>
        <v>13333.33</v>
      </c>
      <c r="J315" s="179"/>
      <c r="K315" s="171">
        <f t="shared" si="132"/>
        <v>20461.04</v>
      </c>
      <c r="L315" s="192">
        <f t="shared" si="120"/>
        <v>39.454293718154823</v>
      </c>
    </row>
    <row r="316" spans="1:12" ht="38.4" customHeight="1" x14ac:dyDescent="0.25">
      <c r="A316" s="154" t="s">
        <v>450</v>
      </c>
      <c r="B316" s="103"/>
      <c r="C316" s="173" t="s">
        <v>451</v>
      </c>
      <c r="D316" s="195">
        <v>33794.370000000003</v>
      </c>
      <c r="E316" s="175">
        <f t="shared" ref="E316" si="177">D316</f>
        <v>33794.370000000003</v>
      </c>
      <c r="F316" s="175">
        <v>13333.33</v>
      </c>
      <c r="G316" s="175">
        <v>0</v>
      </c>
      <c r="H316" s="175">
        <v>0</v>
      </c>
      <c r="I316" s="175">
        <f t="shared" ref="I316" si="178">F316</f>
        <v>13333.33</v>
      </c>
      <c r="J316" s="175"/>
      <c r="K316" s="238">
        <f t="shared" ref="K316" si="179">E316-F316</f>
        <v>20461.04</v>
      </c>
      <c r="L316" s="240">
        <f t="shared" ref="L316" si="180">F316/D316*100</f>
        <v>39.454293718154823</v>
      </c>
    </row>
    <row r="317" spans="1:12" ht="48" customHeight="1" x14ac:dyDescent="0.25">
      <c r="A317" s="154" t="s">
        <v>172</v>
      </c>
      <c r="B317" s="24"/>
      <c r="C317" s="180" t="s">
        <v>147</v>
      </c>
      <c r="D317" s="179">
        <f>D318</f>
        <v>2350</v>
      </c>
      <c r="E317" s="179">
        <f t="shared" si="134"/>
        <v>2350</v>
      </c>
      <c r="F317" s="179">
        <f>F318</f>
        <v>2350</v>
      </c>
      <c r="G317" s="175">
        <v>0</v>
      </c>
      <c r="H317" s="175">
        <v>0</v>
      </c>
      <c r="I317" s="179">
        <f t="shared" ref="I317:I325" si="181">F317</f>
        <v>2350</v>
      </c>
      <c r="J317" s="179"/>
      <c r="K317" s="176">
        <f t="shared" si="132"/>
        <v>0</v>
      </c>
      <c r="L317" s="106">
        <f t="shared" ref="L317:L324" si="182">F317/D317*100</f>
        <v>100</v>
      </c>
    </row>
    <row r="318" spans="1:12" ht="26.25" customHeight="1" x14ac:dyDescent="0.25">
      <c r="A318" s="153" t="s">
        <v>317</v>
      </c>
      <c r="B318" s="104"/>
      <c r="C318" s="178" t="s">
        <v>148</v>
      </c>
      <c r="D318" s="175">
        <f>D319+D320+D321</f>
        <v>2350</v>
      </c>
      <c r="E318" s="175">
        <f t="shared" si="134"/>
        <v>2350</v>
      </c>
      <c r="F318" s="175">
        <f>F319+F320+F321</f>
        <v>2350</v>
      </c>
      <c r="G318" s="175">
        <v>0</v>
      </c>
      <c r="H318" s="175">
        <v>0</v>
      </c>
      <c r="I318" s="175">
        <f t="shared" si="181"/>
        <v>2350</v>
      </c>
      <c r="J318" s="175"/>
      <c r="K318" s="171">
        <f t="shared" si="132"/>
        <v>0</v>
      </c>
      <c r="L318" s="106">
        <f t="shared" si="182"/>
        <v>100</v>
      </c>
    </row>
    <row r="319" spans="1:12" ht="18.75" hidden="1" customHeight="1" x14ac:dyDescent="0.25">
      <c r="A319" s="157" t="s">
        <v>64</v>
      </c>
      <c r="B319" s="104"/>
      <c r="C319" s="178" t="s">
        <v>159</v>
      </c>
      <c r="D319" s="175">
        <v>0</v>
      </c>
      <c r="E319" s="175">
        <f t="shared" si="134"/>
        <v>0</v>
      </c>
      <c r="F319" s="175">
        <v>0</v>
      </c>
      <c r="G319" s="170">
        <v>0</v>
      </c>
      <c r="H319" s="170">
        <f>H320+H333</f>
        <v>0</v>
      </c>
      <c r="I319" s="175">
        <f t="shared" si="181"/>
        <v>0</v>
      </c>
      <c r="J319" s="175"/>
      <c r="K319" s="174">
        <f t="shared" si="132"/>
        <v>0</v>
      </c>
      <c r="L319" s="106" t="e">
        <f t="shared" si="182"/>
        <v>#DIV/0!</v>
      </c>
    </row>
    <row r="320" spans="1:12" ht="18" hidden="1" customHeight="1" x14ac:dyDescent="0.25">
      <c r="A320" s="156" t="s">
        <v>67</v>
      </c>
      <c r="B320" s="104"/>
      <c r="C320" s="178" t="s">
        <v>192</v>
      </c>
      <c r="D320" s="175">
        <v>0</v>
      </c>
      <c r="E320" s="175">
        <f t="shared" si="134"/>
        <v>0</v>
      </c>
      <c r="F320" s="175">
        <v>0</v>
      </c>
      <c r="G320" s="170">
        <f>G325+G336</f>
        <v>0</v>
      </c>
      <c r="H320" s="170">
        <f>H325+H336</f>
        <v>0</v>
      </c>
      <c r="I320" s="175">
        <f t="shared" si="181"/>
        <v>0</v>
      </c>
      <c r="J320" s="175"/>
      <c r="K320" s="174">
        <f t="shared" si="132"/>
        <v>0</v>
      </c>
      <c r="L320" s="106" t="e">
        <f t="shared" si="182"/>
        <v>#DIV/0!</v>
      </c>
    </row>
    <row r="321" spans="1:12" ht="15" customHeight="1" x14ac:dyDescent="0.25">
      <c r="A321" s="154" t="s">
        <v>68</v>
      </c>
      <c r="B321" s="103"/>
      <c r="C321" s="178" t="s">
        <v>156</v>
      </c>
      <c r="D321" s="175">
        <f>SUM(D322:D324)</f>
        <v>2350</v>
      </c>
      <c r="E321" s="175">
        <f t="shared" si="134"/>
        <v>2350</v>
      </c>
      <c r="F321" s="175">
        <f>SUM(F322:F324)</f>
        <v>2350</v>
      </c>
      <c r="G321" s="170">
        <v>0</v>
      </c>
      <c r="H321" s="170">
        <v>0</v>
      </c>
      <c r="I321" s="175">
        <f t="shared" si="181"/>
        <v>2350</v>
      </c>
      <c r="J321" s="175"/>
      <c r="K321" s="174">
        <f t="shared" si="132"/>
        <v>0</v>
      </c>
      <c r="L321" s="106">
        <f t="shared" si="182"/>
        <v>100</v>
      </c>
    </row>
    <row r="322" spans="1:12" ht="15" hidden="1" customHeight="1" x14ac:dyDescent="0.25">
      <c r="A322" s="153"/>
      <c r="B322" s="103"/>
      <c r="C322" s="178" t="s">
        <v>245</v>
      </c>
      <c r="D322" s="175">
        <v>0</v>
      </c>
      <c r="E322" s="175">
        <f t="shared" si="134"/>
        <v>0</v>
      </c>
      <c r="F322" s="175">
        <v>0</v>
      </c>
      <c r="G322" s="175">
        <v>0</v>
      </c>
      <c r="H322" s="175">
        <v>0</v>
      </c>
      <c r="I322" s="175">
        <f t="shared" si="181"/>
        <v>0</v>
      </c>
      <c r="J322" s="175">
        <v>0</v>
      </c>
      <c r="K322" s="174">
        <f>E322-F322</f>
        <v>0</v>
      </c>
      <c r="L322" s="106" t="e">
        <f t="shared" si="182"/>
        <v>#DIV/0!</v>
      </c>
    </row>
    <row r="323" spans="1:12" ht="14.4" customHeight="1" x14ac:dyDescent="0.25">
      <c r="A323" s="154" t="s">
        <v>35</v>
      </c>
      <c r="B323" s="103"/>
      <c r="C323" s="178" t="s">
        <v>246</v>
      </c>
      <c r="D323" s="195">
        <v>2350</v>
      </c>
      <c r="E323" s="175">
        <f t="shared" si="134"/>
        <v>2350</v>
      </c>
      <c r="F323" s="175">
        <v>2350</v>
      </c>
      <c r="G323" s="175">
        <v>0</v>
      </c>
      <c r="H323" s="175">
        <v>0</v>
      </c>
      <c r="I323" s="175">
        <f t="shared" si="181"/>
        <v>2350</v>
      </c>
      <c r="J323" s="175"/>
      <c r="K323" s="174">
        <f>E323-F323</f>
        <v>0</v>
      </c>
      <c r="L323" s="106">
        <f t="shared" si="182"/>
        <v>100</v>
      </c>
    </row>
    <row r="324" spans="1:12" ht="15" hidden="1" customHeight="1" x14ac:dyDescent="0.25">
      <c r="A324" s="158"/>
      <c r="B324" s="103"/>
      <c r="C324" s="178" t="s">
        <v>248</v>
      </c>
      <c r="D324" s="195">
        <v>0</v>
      </c>
      <c r="E324" s="175">
        <f t="shared" si="134"/>
        <v>0</v>
      </c>
      <c r="F324" s="175">
        <v>0</v>
      </c>
      <c r="G324" s="175">
        <v>0</v>
      </c>
      <c r="H324" s="175">
        <v>0</v>
      </c>
      <c r="I324" s="175">
        <f t="shared" si="181"/>
        <v>0</v>
      </c>
      <c r="J324" s="175">
        <v>0</v>
      </c>
      <c r="K324" s="174">
        <f>E324-F324</f>
        <v>0</v>
      </c>
      <c r="L324" s="106" t="e">
        <f t="shared" si="182"/>
        <v>#DIV/0!</v>
      </c>
    </row>
    <row r="325" spans="1:12" ht="27.75" customHeight="1" x14ac:dyDescent="0.25">
      <c r="A325" s="159" t="s">
        <v>4</v>
      </c>
      <c r="B325" s="105">
        <v>450</v>
      </c>
      <c r="C325" s="184" t="s">
        <v>1</v>
      </c>
      <c r="D325" s="179">
        <f>Дефициты!D11*(-1)</f>
        <v>-212441.37999999896</v>
      </c>
      <c r="E325" s="179">
        <f t="shared" si="134"/>
        <v>-212441.37999999896</v>
      </c>
      <c r="F325" s="179">
        <f>Дефициты!E9*-1</f>
        <v>96425.480000000447</v>
      </c>
      <c r="G325" s="175">
        <v>0</v>
      </c>
      <c r="H325" s="175">
        <v>0</v>
      </c>
      <c r="I325" s="179">
        <f t="shared" si="181"/>
        <v>96425.480000000447</v>
      </c>
      <c r="J325" s="185" t="s">
        <v>1</v>
      </c>
      <c r="K325" s="186" t="s">
        <v>1</v>
      </c>
    </row>
    <row r="326" spans="1:12" ht="18" customHeight="1" x14ac:dyDescent="0.3">
      <c r="A326" s="187" t="s">
        <v>219</v>
      </c>
      <c r="B326" s="124"/>
      <c r="C326" s="125">
        <f>D20+D41-D48+D135</f>
        <v>6328932.3300000001</v>
      </c>
      <c r="D326" s="107"/>
      <c r="E326" s="125">
        <f>F20+F41-F48+F135</f>
        <v>6000469.8100000005</v>
      </c>
      <c r="F326" s="125"/>
      <c r="G326" s="121"/>
      <c r="H326" s="121"/>
      <c r="I326" s="120"/>
      <c r="J326" s="122"/>
      <c r="K326" s="123"/>
    </row>
    <row r="327" spans="1:12" ht="18" customHeight="1" x14ac:dyDescent="0.3">
      <c r="A327" s="135" t="s">
        <v>224</v>
      </c>
      <c r="B327" s="24">
        <v>121</v>
      </c>
      <c r="C327" s="125">
        <f>D22+D43+D137</f>
        <v>4591317.26</v>
      </c>
      <c r="D327" s="107"/>
      <c r="E327" s="125">
        <f>F22+F43+F137</f>
        <v>4452635.4400000004</v>
      </c>
      <c r="F327" s="125">
        <f>E327+E330</f>
        <v>4737200.4400000004</v>
      </c>
      <c r="G327" s="265">
        <v>211</v>
      </c>
      <c r="H327" s="266"/>
      <c r="I327" s="120"/>
      <c r="J327" s="122"/>
      <c r="K327" s="123"/>
    </row>
    <row r="328" spans="1:12" ht="18" customHeight="1" x14ac:dyDescent="0.3">
      <c r="A328" s="135" t="s">
        <v>224</v>
      </c>
      <c r="B328" s="24">
        <v>122</v>
      </c>
      <c r="C328" s="125">
        <f>D30+D56</f>
        <v>5343.2</v>
      </c>
      <c r="D328" s="107"/>
      <c r="E328" s="125">
        <f>F30+F56</f>
        <v>5343.2</v>
      </c>
      <c r="F328" s="125">
        <f>E329+E331</f>
        <v>1424949.1500000004</v>
      </c>
      <c r="G328" s="265">
        <v>213</v>
      </c>
      <c r="H328" s="266"/>
      <c r="I328" s="120"/>
      <c r="J328" s="122"/>
      <c r="K328" s="123"/>
    </row>
    <row r="329" spans="1:12" ht="18" customHeight="1" x14ac:dyDescent="0.3">
      <c r="A329" s="135" t="s">
        <v>224</v>
      </c>
      <c r="B329" s="24">
        <v>129</v>
      </c>
      <c r="C329" s="125">
        <f>D24+D45+D138</f>
        <v>1351961.99</v>
      </c>
      <c r="D329" s="107"/>
      <c r="E329" s="125">
        <f>F24+F45+F138</f>
        <v>1339010.5200000003</v>
      </c>
      <c r="F329" s="125">
        <f>F327+F328</f>
        <v>6162149.5900000008</v>
      </c>
      <c r="G329" s="265" t="s">
        <v>390</v>
      </c>
      <c r="H329" s="266"/>
      <c r="I329" s="120"/>
      <c r="J329" s="122"/>
      <c r="K329" s="123"/>
    </row>
    <row r="330" spans="1:12" ht="18" customHeight="1" x14ac:dyDescent="0.3">
      <c r="A330" s="187" t="s">
        <v>321</v>
      </c>
      <c r="B330" s="24">
        <v>121</v>
      </c>
      <c r="C330" s="125">
        <f>D157+D227</f>
        <v>316623</v>
      </c>
      <c r="D330" s="107"/>
      <c r="E330" s="125">
        <f>F157+F227</f>
        <v>284565</v>
      </c>
      <c r="F330" s="125"/>
      <c r="G330" s="121"/>
      <c r="H330" s="121"/>
      <c r="I330" s="120"/>
      <c r="J330" s="122"/>
      <c r="K330" s="123"/>
    </row>
    <row r="331" spans="1:12" ht="18" customHeight="1" x14ac:dyDescent="0.3">
      <c r="A331" s="187" t="s">
        <v>321</v>
      </c>
      <c r="B331" s="24">
        <v>129</v>
      </c>
      <c r="C331" s="125">
        <f>D158+D228</f>
        <v>95619.38</v>
      </c>
      <c r="D331" s="107"/>
      <c r="E331" s="125">
        <f>F158+F228</f>
        <v>85938.63</v>
      </c>
      <c r="F331" s="125"/>
      <c r="G331" s="121"/>
      <c r="H331" s="121"/>
      <c r="I331" s="120"/>
      <c r="J331" s="122"/>
      <c r="K331" s="123"/>
    </row>
    <row r="332" spans="1:12" ht="17.25" customHeight="1" x14ac:dyDescent="0.25">
      <c r="A332" s="135" t="s">
        <v>215</v>
      </c>
      <c r="B332" s="117">
        <v>121</v>
      </c>
      <c r="C332" s="118">
        <f>D27+D53+D157+D227-C335</f>
        <v>4027947.38</v>
      </c>
      <c r="D332" s="118" t="s">
        <v>365</v>
      </c>
      <c r="E332" s="118">
        <f>F27+F53+F157+F227-E335</f>
        <v>3899839</v>
      </c>
      <c r="F332" s="118"/>
    </row>
    <row r="333" spans="1:12" ht="15.75" customHeight="1" x14ac:dyDescent="0.25">
      <c r="A333" s="117"/>
      <c r="B333" s="117">
        <v>129</v>
      </c>
      <c r="C333" s="118">
        <f>D29+D55+D158+D228</f>
        <v>1220549.51</v>
      </c>
      <c r="D333" s="118">
        <f>C332+C333</f>
        <v>5248496.8899999997</v>
      </c>
      <c r="E333" s="118">
        <f>F29+F55+F158+F228</f>
        <v>1210000.6499999999</v>
      </c>
      <c r="F333" s="118">
        <f>E332+E333</f>
        <v>5109839.6500000004</v>
      </c>
      <c r="G333" s="264"/>
      <c r="H333" s="264"/>
    </row>
    <row r="334" spans="1:12" ht="15.75" customHeight="1" x14ac:dyDescent="0.25">
      <c r="A334" s="117"/>
      <c r="B334" s="117">
        <v>264</v>
      </c>
      <c r="C334" s="118">
        <f>D39+D316</f>
        <v>37470.840000000004</v>
      </c>
      <c r="D334" s="118"/>
      <c r="E334" s="118">
        <f>F39+F316</f>
        <v>17009.8</v>
      </c>
      <c r="F334" s="118"/>
      <c r="G334" s="131"/>
      <c r="H334" s="131"/>
    </row>
    <row r="335" spans="1:12" ht="18" customHeight="1" x14ac:dyDescent="0.25">
      <c r="A335" s="117"/>
      <c r="B335" s="117">
        <v>266</v>
      </c>
      <c r="C335" s="118">
        <f>D28+D54</f>
        <v>22254.879999999997</v>
      </c>
      <c r="D335" s="118"/>
      <c r="E335" s="118">
        <f>F28+F54</f>
        <v>19441.439999999999</v>
      </c>
      <c r="F335" s="118"/>
      <c r="G335" s="131"/>
      <c r="H335" s="131"/>
    </row>
    <row r="336" spans="1:12" ht="15.75" customHeight="1" x14ac:dyDescent="0.25">
      <c r="A336" s="117">
        <v>122</v>
      </c>
      <c r="B336" s="117">
        <v>212</v>
      </c>
      <c r="C336" s="118">
        <f>D31+D57</f>
        <v>1400</v>
      </c>
      <c r="D336" s="118"/>
      <c r="E336" s="118">
        <f>F31+F57</f>
        <v>1400</v>
      </c>
      <c r="F336" s="118"/>
      <c r="G336" s="116"/>
    </row>
    <row r="337" spans="1:7" x14ac:dyDescent="0.25">
      <c r="A337" s="117">
        <v>122</v>
      </c>
      <c r="B337" s="117">
        <v>222</v>
      </c>
      <c r="C337" s="118">
        <f>D32+D58</f>
        <v>3943.2</v>
      </c>
      <c r="D337" s="118"/>
      <c r="E337" s="118">
        <f>F32+F58</f>
        <v>3943.2</v>
      </c>
      <c r="F337" s="118"/>
      <c r="G337" s="116"/>
    </row>
    <row r="338" spans="1:7" x14ac:dyDescent="0.25">
      <c r="A338" s="117">
        <v>122</v>
      </c>
      <c r="B338" s="117">
        <v>226</v>
      </c>
      <c r="C338" s="118">
        <f>D59</f>
        <v>0</v>
      </c>
      <c r="D338" s="118"/>
      <c r="E338" s="118">
        <f>F59</f>
        <v>0</v>
      </c>
      <c r="F338" s="118"/>
      <c r="G338" s="116"/>
    </row>
    <row r="339" spans="1:7" x14ac:dyDescent="0.25">
      <c r="A339" s="117"/>
      <c r="B339" s="117">
        <v>221</v>
      </c>
      <c r="C339" s="119">
        <f>D61</f>
        <v>20000</v>
      </c>
      <c r="D339" s="119"/>
      <c r="E339" s="119">
        <f>F61</f>
        <v>19021.900000000001</v>
      </c>
      <c r="F339" s="119"/>
      <c r="G339" s="128"/>
    </row>
    <row r="340" spans="1:7" x14ac:dyDescent="0.25">
      <c r="A340" s="117"/>
      <c r="B340" s="117">
        <v>222</v>
      </c>
      <c r="C340" s="118">
        <f>D62+D161+D187+D255+D319</f>
        <v>29000</v>
      </c>
      <c r="D340" s="118"/>
      <c r="E340" s="118">
        <f>F62+F161+F187+F255+F319</f>
        <v>29000</v>
      </c>
      <c r="F340" s="118"/>
      <c r="G340" s="116"/>
    </row>
    <row r="341" spans="1:7" x14ac:dyDescent="0.25">
      <c r="A341" s="117"/>
      <c r="B341" s="117">
        <v>223</v>
      </c>
      <c r="C341" s="118">
        <f>D63+D74+D168+D216+D241</f>
        <v>164000</v>
      </c>
      <c r="D341" s="118"/>
      <c r="E341" s="118">
        <f>F63+F74+F168+F216+F241</f>
        <v>161634.52000000002</v>
      </c>
      <c r="F341" s="118"/>
      <c r="G341" s="116"/>
    </row>
    <row r="342" spans="1:7" x14ac:dyDescent="0.25">
      <c r="A342" s="117"/>
      <c r="B342" s="117">
        <v>225</v>
      </c>
      <c r="C342" s="118">
        <f>D64+D162+D200+D246+D176+D219+D262+D272</f>
        <v>834059.6100000001</v>
      </c>
      <c r="D342" s="118"/>
      <c r="E342" s="118">
        <f>F64+F162+F200+F246+F176+F219+F262+F272</f>
        <v>756261.37</v>
      </c>
      <c r="F342" s="118"/>
      <c r="G342" s="116"/>
    </row>
    <row r="343" spans="1:7" x14ac:dyDescent="0.25">
      <c r="A343" s="117"/>
      <c r="B343" s="117">
        <v>226</v>
      </c>
      <c r="C343" s="118">
        <f>D65+D130+D163+D183+D201+D224+D247+D273</f>
        <v>23228.12</v>
      </c>
      <c r="D343" s="118"/>
      <c r="E343" s="118">
        <f>F65+F130+F163+F183+F201+F224+F247+F273</f>
        <v>19595.29</v>
      </c>
      <c r="F343" s="118"/>
      <c r="G343" s="116"/>
    </row>
    <row r="344" spans="1:7" x14ac:dyDescent="0.25">
      <c r="A344" s="117"/>
      <c r="B344" s="117">
        <v>227</v>
      </c>
      <c r="C344" s="118">
        <f>D67+D191</f>
        <v>7500</v>
      </c>
      <c r="D344" s="118"/>
      <c r="E344" s="118">
        <f>F67+F191</f>
        <v>7174.8899999999994</v>
      </c>
      <c r="F344" s="118"/>
      <c r="G344" s="116"/>
    </row>
    <row r="345" spans="1:7" x14ac:dyDescent="0.25">
      <c r="A345" s="117"/>
      <c r="B345" s="117">
        <v>290</v>
      </c>
      <c r="C345" s="118">
        <f>D112+D66+D80+D114+D274+D320</f>
        <v>5871.88</v>
      </c>
      <c r="D345" s="118"/>
      <c r="E345" s="118">
        <f>F112+F66+F80+F114+F274+F320</f>
        <v>585.49</v>
      </c>
      <c r="F345" s="118"/>
      <c r="G345" s="116"/>
    </row>
    <row r="346" spans="1:7" x14ac:dyDescent="0.25">
      <c r="A346" s="117"/>
      <c r="B346" s="117">
        <v>292</v>
      </c>
      <c r="C346" s="118">
        <f>D81</f>
        <v>0</v>
      </c>
      <c r="D346" s="118"/>
      <c r="E346" s="118">
        <f>F81</f>
        <v>0</v>
      </c>
      <c r="F346" s="118"/>
      <c r="G346" s="116"/>
    </row>
    <row r="347" spans="1:7" x14ac:dyDescent="0.25">
      <c r="A347" s="117"/>
      <c r="B347" s="117">
        <v>295</v>
      </c>
      <c r="C347" s="118">
        <f>D84</f>
        <v>0</v>
      </c>
      <c r="D347" s="118"/>
      <c r="E347" s="118">
        <f>F84</f>
        <v>0</v>
      </c>
      <c r="F347" s="118"/>
      <c r="G347" s="116"/>
    </row>
    <row r="348" spans="1:7" x14ac:dyDescent="0.25">
      <c r="A348" s="117"/>
      <c r="B348" s="117">
        <v>296</v>
      </c>
      <c r="C348" s="118">
        <f>D83</f>
        <v>349.88</v>
      </c>
      <c r="D348" s="118"/>
      <c r="E348" s="118">
        <f>F83</f>
        <v>63.49</v>
      </c>
      <c r="F348" s="118"/>
      <c r="G348" s="116"/>
    </row>
    <row r="349" spans="1:7" ht="12" customHeight="1" x14ac:dyDescent="0.25">
      <c r="A349" s="117"/>
      <c r="B349" s="117">
        <v>297</v>
      </c>
      <c r="C349" s="118">
        <f>D85+D112+D114</f>
        <v>5522</v>
      </c>
      <c r="D349" s="118"/>
      <c r="E349" s="118">
        <f>F85+F112+F114</f>
        <v>522</v>
      </c>
      <c r="F349" s="118"/>
      <c r="G349" s="116"/>
    </row>
    <row r="350" spans="1:7" ht="1.5" hidden="1" customHeight="1" x14ac:dyDescent="0.25">
      <c r="A350" s="117"/>
      <c r="B350" s="117">
        <v>241</v>
      </c>
      <c r="C350" s="119" t="e">
        <f>#REF!</f>
        <v>#REF!</v>
      </c>
      <c r="D350" s="119"/>
      <c r="E350" s="119" t="e">
        <f>#REF!</f>
        <v>#REF!</v>
      </c>
      <c r="F350" s="119"/>
      <c r="G350" s="128"/>
    </row>
    <row r="351" spans="1:7" x14ac:dyDescent="0.25">
      <c r="A351" s="117"/>
      <c r="B351" s="117">
        <v>251</v>
      </c>
      <c r="C351" s="118">
        <f>D76+D110+D313</f>
        <v>763600</v>
      </c>
      <c r="D351" s="118" t="s">
        <v>402</v>
      </c>
      <c r="E351" s="118">
        <f>F76+F110+F313</f>
        <v>763600</v>
      </c>
      <c r="F351" s="118" t="s">
        <v>402</v>
      </c>
      <c r="G351" s="116"/>
    </row>
    <row r="352" spans="1:7" x14ac:dyDescent="0.25">
      <c r="A352" s="117"/>
      <c r="B352" s="117">
        <v>310</v>
      </c>
      <c r="C352" s="118">
        <f>D68+D164+D203+D301-D302+D180+D235-D309-D311</f>
        <v>286940.40000000002</v>
      </c>
      <c r="D352" s="118">
        <f>D68+D164+D192+D235+D178+D309</f>
        <v>3873030.1999999997</v>
      </c>
      <c r="E352" s="118">
        <f>F68+F164+F203+F301-F302+F180+F235-F309-F311</f>
        <v>286690.64</v>
      </c>
      <c r="F352" s="118">
        <f>F68+F164+F192+F235+F178+F309</f>
        <v>3868780.4399999995</v>
      </c>
      <c r="G352" s="116"/>
    </row>
    <row r="353" spans="1:8" x14ac:dyDescent="0.25">
      <c r="A353" s="117"/>
      <c r="B353" s="117">
        <v>340</v>
      </c>
      <c r="C353" s="118">
        <f>D69+D104+D116+D120+D152+D165+D204+D236+D321-D287</f>
        <v>331155.17</v>
      </c>
      <c r="D353" s="118" t="s">
        <v>253</v>
      </c>
      <c r="E353" s="118">
        <f>F69+F104+F116+F120+F152+F165+F204+F236+F321-F287</f>
        <v>292684.69</v>
      </c>
      <c r="F353" s="118" t="s">
        <v>253</v>
      </c>
      <c r="G353" s="116"/>
    </row>
    <row r="354" spans="1:8" x14ac:dyDescent="0.25">
      <c r="A354" s="117"/>
      <c r="B354" s="117">
        <v>343</v>
      </c>
      <c r="C354" s="118">
        <f>D70+D153+D121+D166+D205+D237+D322-D288</f>
        <v>202801.16999999998</v>
      </c>
      <c r="D354" s="118">
        <f>C354+C355+C356+C357</f>
        <v>331155.17</v>
      </c>
      <c r="E354" s="118">
        <f>F70+F153+F121+F166+F205+F237+F322-F288</f>
        <v>182870</v>
      </c>
      <c r="F354" s="118">
        <f>E354+E355+E356+E357</f>
        <v>292684.69</v>
      </c>
      <c r="G354" s="264"/>
      <c r="H354" s="264"/>
    </row>
    <row r="355" spans="1:8" x14ac:dyDescent="0.25">
      <c r="A355" s="117"/>
      <c r="B355" s="117">
        <v>344</v>
      </c>
      <c r="C355" s="118">
        <f>D195+D238</f>
        <v>0</v>
      </c>
      <c r="D355" s="118"/>
      <c r="E355" s="118">
        <f>F195+F238</f>
        <v>0</v>
      </c>
      <c r="F355" s="118"/>
      <c r="G355" s="131"/>
      <c r="H355" s="131"/>
    </row>
    <row r="356" spans="1:8" x14ac:dyDescent="0.25">
      <c r="A356" s="117"/>
      <c r="B356" s="117">
        <v>346</v>
      </c>
      <c r="C356" s="118">
        <f>D71+D105+D117+D122+D154+D167+D207+D251+D279+D323</f>
        <v>115013</v>
      </c>
      <c r="D356" s="118"/>
      <c r="E356" s="118">
        <f>F71+F105+F117+F122+F154+F167+F207+F251+F279+F323</f>
        <v>99322</v>
      </c>
      <c r="F356" s="118"/>
    </row>
    <row r="357" spans="1:8" x14ac:dyDescent="0.25">
      <c r="A357" s="117"/>
      <c r="B357" s="117">
        <v>349</v>
      </c>
      <c r="C357" s="118">
        <f>D72+D240+D324-D291</f>
        <v>13341</v>
      </c>
      <c r="D357" s="118"/>
      <c r="E357" s="118">
        <f>F72+F240+F324-F291</f>
        <v>10492.69</v>
      </c>
      <c r="F357" s="118"/>
    </row>
    <row r="358" spans="1:8" x14ac:dyDescent="0.25">
      <c r="A358" s="136" t="s">
        <v>220</v>
      </c>
      <c r="B358" s="117"/>
      <c r="C358" s="118">
        <f>C332+C333+C334+C335+C336+C337+C338+C339+C340+C341+C342+C343+C344+C345+C351+C352+C353</f>
        <v>7778920.9900000002</v>
      </c>
      <c r="D358" s="118"/>
      <c r="E358" s="118">
        <f>E332+E333+E334+E335+E336+E337+E338+E339+E340+E341+E342+E343+E344+E345+E351+E352+E353</f>
        <v>7487882.8800000018</v>
      </c>
      <c r="F358" s="118"/>
    </row>
    <row r="359" spans="1:8" x14ac:dyDescent="0.25">
      <c r="A359" s="136" t="s">
        <v>216</v>
      </c>
      <c r="B359" s="117"/>
      <c r="C359" s="118">
        <f>Ит4Расходы-D20-D41-D109-D111-D113-D135-D220-D315</f>
        <v>6190787.3599999994</v>
      </c>
      <c r="D359" s="118"/>
      <c r="E359" s="118">
        <f>Ит6Расходы-F20-F41-F109-F111-F113-F135-F220-F315</f>
        <v>6022332.8200000012</v>
      </c>
      <c r="F359" s="118" t="s">
        <v>327</v>
      </c>
    </row>
    <row r="360" spans="1:8" x14ac:dyDescent="0.25">
      <c r="A360" s="137" t="s">
        <v>222</v>
      </c>
      <c r="C360" s="116">
        <f>Ит4Расходы-C361</f>
        <v>7929221.379999999</v>
      </c>
      <c r="D360" s="116"/>
      <c r="E360" s="116">
        <f>Ит6Расходы-E361</f>
        <v>7487882.8800000008</v>
      </c>
      <c r="F360" s="116"/>
      <c r="G360" t="s">
        <v>425</v>
      </c>
    </row>
    <row r="361" spans="1:8" x14ac:dyDescent="0.25">
      <c r="A361" s="137" t="s">
        <v>401</v>
      </c>
      <c r="C361" s="116">
        <f>D33+D36+D93+D86+D90+D96+D106+D131+D135+D170+D177+D179+D182+D208+D218+D223+D283+D293+D300+D302+D309+D311</f>
        <v>4885731.3499999996</v>
      </c>
      <c r="E361" s="116">
        <f>F33+F36+F93+F86+F90+F96+F106+F131+F135+F170+F177+F179+F182+F208+F218+F223+F283+F293+F300+F302+F309+F311</f>
        <v>4764540.4000000004</v>
      </c>
      <c r="F361" s="126"/>
    </row>
    <row r="362" spans="1:8" x14ac:dyDescent="0.25">
      <c r="A362" s="137" t="s">
        <v>228</v>
      </c>
      <c r="C362" s="116">
        <f>C358+C361</f>
        <v>12664652.34</v>
      </c>
      <c r="E362" s="116">
        <f>E358+E361</f>
        <v>12252423.280000001</v>
      </c>
      <c r="F362" s="132" t="s">
        <v>269</v>
      </c>
    </row>
    <row r="363" spans="1:8" x14ac:dyDescent="0.25">
      <c r="A363" s="137" t="s">
        <v>364</v>
      </c>
      <c r="C363" s="116">
        <f>D73+D148+D168+D216+D241</f>
        <v>160000</v>
      </c>
      <c r="E363" s="116">
        <f>F73+F148+F168+F216+F241</f>
        <v>160000</v>
      </c>
      <c r="F363" s="132"/>
    </row>
    <row r="364" spans="1:8" x14ac:dyDescent="0.25">
      <c r="A364" s="137" t="s">
        <v>229</v>
      </c>
      <c r="C364" s="128">
        <f>D46+D118+D139+D151+D159+D185+D229+D317</f>
        <v>5427193.1099999994</v>
      </c>
      <c r="E364" s="128">
        <f>F46+F118+F139+F151+F159+F185+F229+F317</f>
        <v>5234083.5199999996</v>
      </c>
      <c r="F364" s="128"/>
    </row>
    <row r="365" spans="1:8" x14ac:dyDescent="0.25">
      <c r="A365" s="138" t="s">
        <v>254</v>
      </c>
      <c r="C365" s="128">
        <f>D20+D41+D109+D113+D118</f>
        <v>6359562.3300000001</v>
      </c>
      <c r="D365" s="128"/>
      <c r="E365" s="128">
        <f>F20+F41+F109+F113+F118</f>
        <v>6026099.8100000005</v>
      </c>
      <c r="F365" s="126">
        <f t="shared" ref="F365:F372" si="183">E365/C365*100</f>
        <v>94.756517780681932</v>
      </c>
      <c r="G365" s="126"/>
    </row>
    <row r="366" spans="1:8" x14ac:dyDescent="0.25">
      <c r="A366" s="138" t="s">
        <v>255</v>
      </c>
      <c r="C366" s="116">
        <f>D21+D42</f>
        <v>5860565.5899999999</v>
      </c>
      <c r="E366" s="116">
        <f>F21+F42</f>
        <v>5708932.2999999998</v>
      </c>
      <c r="F366" s="126">
        <f t="shared" si="183"/>
        <v>97.412650917878381</v>
      </c>
      <c r="G366" s="126"/>
    </row>
    <row r="367" spans="1:8" x14ac:dyDescent="0.25">
      <c r="A367" s="138" t="s">
        <v>256</v>
      </c>
      <c r="C367" s="128">
        <f>D135</f>
        <v>111370</v>
      </c>
      <c r="E367" s="128">
        <f>F135</f>
        <v>111370</v>
      </c>
      <c r="F367" s="126">
        <f t="shared" si="183"/>
        <v>100</v>
      </c>
      <c r="G367" s="126"/>
    </row>
    <row r="368" spans="1:8" x14ac:dyDescent="0.25">
      <c r="A368" s="138" t="s">
        <v>257</v>
      </c>
      <c r="C368" s="128">
        <f>D150</f>
        <v>3487547.3</v>
      </c>
      <c r="E368" s="128">
        <f>F150</f>
        <v>3438730.9099999997</v>
      </c>
      <c r="F368" s="126">
        <f t="shared" si="183"/>
        <v>98.600265865928179</v>
      </c>
      <c r="G368" s="126"/>
    </row>
    <row r="369" spans="1:7" x14ac:dyDescent="0.25">
      <c r="A369" s="138" t="s">
        <v>258</v>
      </c>
      <c r="C369" s="128">
        <f>D185</f>
        <v>1443078.67</v>
      </c>
      <c r="E369" s="128">
        <f>F185</f>
        <v>1314259.6399999999</v>
      </c>
      <c r="F369" s="126">
        <f t="shared" si="183"/>
        <v>91.073318961883061</v>
      </c>
      <c r="G369" s="126"/>
    </row>
    <row r="370" spans="1:7" x14ac:dyDescent="0.25">
      <c r="A370" s="138" t="s">
        <v>259</v>
      </c>
      <c r="C370" s="128">
        <f>D225</f>
        <v>749650.06</v>
      </c>
      <c r="E370" s="128">
        <f>F225</f>
        <v>718679.59000000008</v>
      </c>
      <c r="F370" s="126">
        <f t="shared" si="183"/>
        <v>95.868676379482991</v>
      </c>
      <c r="G370" s="126"/>
    </row>
    <row r="371" spans="1:7" x14ac:dyDescent="0.25">
      <c r="A371" s="138" t="s">
        <v>260</v>
      </c>
      <c r="C371" s="128">
        <f>D312</f>
        <v>627600</v>
      </c>
      <c r="E371" s="128">
        <f>F312</f>
        <v>627600</v>
      </c>
      <c r="F371" s="126">
        <f t="shared" si="183"/>
        <v>100</v>
      </c>
      <c r="G371" s="126"/>
    </row>
    <row r="372" spans="1:7" x14ac:dyDescent="0.25">
      <c r="A372" s="138" t="s">
        <v>261</v>
      </c>
      <c r="C372" s="128">
        <f>D317</f>
        <v>2350</v>
      </c>
      <c r="E372" s="128">
        <f>F317</f>
        <v>2350</v>
      </c>
      <c r="F372" s="126">
        <f t="shared" si="183"/>
        <v>100</v>
      </c>
      <c r="G372" s="126"/>
    </row>
  </sheetData>
  <mergeCells count="18">
    <mergeCell ref="G333:H333"/>
    <mergeCell ref="G354:H354"/>
    <mergeCell ref="J10:K11"/>
    <mergeCell ref="F12:F15"/>
    <mergeCell ref="G12:G15"/>
    <mergeCell ref="H12:H15"/>
    <mergeCell ref="I12:I15"/>
    <mergeCell ref="J12:J15"/>
    <mergeCell ref="K12:K15"/>
    <mergeCell ref="G329:H329"/>
    <mergeCell ref="G327:H327"/>
    <mergeCell ref="G328:H328"/>
    <mergeCell ref="E10:E15"/>
    <mergeCell ref="F10:I11"/>
    <mergeCell ref="A10:A15"/>
    <mergeCell ref="B10:B15"/>
    <mergeCell ref="C10:C15"/>
    <mergeCell ref="D10:D15"/>
  </mergeCells>
  <phoneticPr fontId="0" type="noConversion"/>
  <printOptions horizontalCentered="1"/>
  <pageMargins left="0.39370078740157483" right="0.39370078740157483" top="0.78740157480314965" bottom="0.39370078740157483" header="0" footer="0"/>
  <pageSetup paperSize="9" scale="72" fitToHeight="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U54"/>
  <sheetViews>
    <sheetView topLeftCell="A16" workbookViewId="0">
      <selection activeCell="E38" sqref="E38"/>
    </sheetView>
  </sheetViews>
  <sheetFormatPr defaultRowHeight="13.2" x14ac:dyDescent="0.25"/>
  <cols>
    <col min="1" max="1" width="39.6640625" customWidth="1"/>
    <col min="2" max="2" width="4.44140625" customWidth="1"/>
    <col min="3" max="3" width="25" customWidth="1"/>
    <col min="4" max="4" width="13.44140625" customWidth="1"/>
    <col min="5" max="5" width="14.5546875" customWidth="1"/>
    <col min="6" max="7" width="13.6640625" customWidth="1"/>
    <col min="8" max="8" width="14.33203125" customWidth="1"/>
    <col min="9" max="9" width="12.6640625" customWidth="1"/>
    <col min="11" max="11" width="11" bestFit="1" customWidth="1"/>
  </cols>
  <sheetData>
    <row r="1" spans="1:9" ht="13.8" x14ac:dyDescent="0.25">
      <c r="A1" s="5"/>
      <c r="B1" s="1" t="s">
        <v>22</v>
      </c>
      <c r="C1" s="2"/>
      <c r="D1" s="3"/>
      <c r="E1" s="3"/>
      <c r="F1" s="3"/>
      <c r="G1" s="3"/>
      <c r="H1" s="6"/>
      <c r="I1" s="10" t="s">
        <v>71</v>
      </c>
    </row>
    <row r="2" spans="1:9" x14ac:dyDescent="0.25">
      <c r="A2" s="5"/>
      <c r="B2" s="11"/>
      <c r="D2" s="6"/>
      <c r="E2" s="6"/>
      <c r="F2" s="6"/>
      <c r="G2" s="6"/>
      <c r="H2" s="6"/>
    </row>
    <row r="3" spans="1:9" ht="12" customHeight="1" x14ac:dyDescent="0.25">
      <c r="A3" s="267" t="s">
        <v>7</v>
      </c>
      <c r="B3" s="263" t="s">
        <v>21</v>
      </c>
      <c r="C3" s="263" t="s">
        <v>12</v>
      </c>
      <c r="D3" s="259" t="s">
        <v>26</v>
      </c>
      <c r="E3" s="261" t="s">
        <v>25</v>
      </c>
      <c r="F3" s="261"/>
      <c r="G3" s="261"/>
      <c r="H3" s="262"/>
      <c r="I3" s="259" t="s">
        <v>44</v>
      </c>
    </row>
    <row r="4" spans="1:9" ht="12" customHeight="1" x14ac:dyDescent="0.25">
      <c r="A4" s="267"/>
      <c r="B4" s="263"/>
      <c r="C4" s="263"/>
      <c r="D4" s="259"/>
      <c r="E4" s="259" t="s">
        <v>6</v>
      </c>
      <c r="F4" s="259" t="s">
        <v>51</v>
      </c>
      <c r="G4" s="259" t="s">
        <v>52</v>
      </c>
      <c r="H4" s="259" t="s">
        <v>17</v>
      </c>
      <c r="I4" s="259"/>
    </row>
    <row r="5" spans="1:9" ht="10.5" customHeight="1" x14ac:dyDescent="0.25">
      <c r="A5" s="267"/>
      <c r="B5" s="263"/>
      <c r="C5" s="263"/>
      <c r="D5" s="259"/>
      <c r="E5" s="259"/>
      <c r="F5" s="259"/>
      <c r="G5" s="259"/>
      <c r="H5" s="259"/>
      <c r="I5" s="259"/>
    </row>
    <row r="6" spans="1:9" x14ac:dyDescent="0.25">
      <c r="A6" s="267"/>
      <c r="B6" s="263"/>
      <c r="C6" s="263"/>
      <c r="D6" s="259"/>
      <c r="E6" s="259"/>
      <c r="F6" s="259"/>
      <c r="G6" s="259"/>
      <c r="H6" s="259"/>
      <c r="I6" s="259"/>
    </row>
    <row r="7" spans="1:9" x14ac:dyDescent="0.25">
      <c r="A7" s="267"/>
      <c r="B7" s="263"/>
      <c r="C7" s="263"/>
      <c r="D7" s="259"/>
      <c r="E7" s="259"/>
      <c r="F7" s="259"/>
      <c r="G7" s="259"/>
      <c r="H7" s="259"/>
      <c r="I7" s="259"/>
    </row>
    <row r="8" spans="1:9" x14ac:dyDescent="0.25">
      <c r="A8" s="13">
        <v>1</v>
      </c>
      <c r="B8" s="17">
        <v>2</v>
      </c>
      <c r="C8" s="203">
        <v>3</v>
      </c>
      <c r="D8" s="204" t="s">
        <v>3</v>
      </c>
      <c r="E8" s="205" t="s">
        <v>47</v>
      </c>
      <c r="F8" s="204" t="s">
        <v>28</v>
      </c>
      <c r="G8" s="205" t="s">
        <v>15</v>
      </c>
      <c r="H8" s="204" t="s">
        <v>2</v>
      </c>
      <c r="I8" s="218" t="s">
        <v>46</v>
      </c>
    </row>
    <row r="9" spans="1:9" ht="12.75" customHeight="1" x14ac:dyDescent="0.25">
      <c r="A9" s="87" t="s">
        <v>5</v>
      </c>
      <c r="B9" s="80"/>
      <c r="C9" s="206"/>
      <c r="D9" s="270">
        <v>212441.38</v>
      </c>
      <c r="E9" s="272">
        <f>' доходы'!F13-Расходы!F17</f>
        <v>-96425.480000000447</v>
      </c>
      <c r="F9" s="274">
        <v>0</v>
      </c>
      <c r="G9" s="274">
        <v>0</v>
      </c>
      <c r="H9" s="274">
        <f>E9</f>
        <v>-96425.480000000447</v>
      </c>
      <c r="I9" s="274">
        <v>0</v>
      </c>
    </row>
    <row r="10" spans="1:9" ht="12" customHeight="1" x14ac:dyDescent="0.25">
      <c r="A10" s="88" t="s">
        <v>33</v>
      </c>
      <c r="B10" s="81" t="s">
        <v>30</v>
      </c>
      <c r="C10" s="207" t="s">
        <v>1</v>
      </c>
      <c r="D10" s="271"/>
      <c r="E10" s="273"/>
      <c r="F10" s="275"/>
      <c r="G10" s="275"/>
      <c r="H10" s="275"/>
      <c r="I10" s="275"/>
    </row>
    <row r="11" spans="1:9" x14ac:dyDescent="0.25">
      <c r="A11" s="69" t="s">
        <v>31</v>
      </c>
      <c r="B11" s="82" t="s">
        <v>55</v>
      </c>
      <c r="C11" s="208" t="s">
        <v>1</v>
      </c>
      <c r="D11" s="23">
        <f>D23+D25</f>
        <v>212441.37999999896</v>
      </c>
      <c r="E11" s="77">
        <f>D9+' доходы'!F13-Ит6Расходы</f>
        <v>116015.90000000037</v>
      </c>
      <c r="F11" s="46">
        <f>F23+F25</f>
        <v>0</v>
      </c>
      <c r="G11" s="46">
        <f>G23+G25</f>
        <v>0</v>
      </c>
      <c r="H11" s="23">
        <f>E11</f>
        <v>116015.90000000037</v>
      </c>
      <c r="I11" s="23">
        <v>0</v>
      </c>
    </row>
    <row r="12" spans="1:9" x14ac:dyDescent="0.25">
      <c r="A12" s="89" t="s">
        <v>35</v>
      </c>
      <c r="B12" s="82"/>
      <c r="C12" s="208"/>
      <c r="D12" s="22"/>
      <c r="E12" s="46"/>
      <c r="F12" s="46"/>
      <c r="G12" s="46"/>
      <c r="H12" s="47"/>
      <c r="I12" s="196"/>
    </row>
    <row r="13" spans="1:9" x14ac:dyDescent="0.25">
      <c r="A13" s="69" t="s">
        <v>115</v>
      </c>
      <c r="B13" s="82"/>
      <c r="C13" s="60">
        <v>0</v>
      </c>
      <c r="D13" s="23">
        <v>0</v>
      </c>
      <c r="E13" s="46">
        <f>SUM(E14:E19)</f>
        <v>0</v>
      </c>
      <c r="F13" s="60">
        <v>0</v>
      </c>
      <c r="G13" s="23">
        <v>0</v>
      </c>
      <c r="H13" s="78">
        <f t="shared" ref="H13:H21" si="0">E13</f>
        <v>0</v>
      </c>
      <c r="I13" s="196">
        <v>0</v>
      </c>
    </row>
    <row r="14" spans="1:9" x14ac:dyDescent="0.25">
      <c r="A14" s="90" t="s">
        <v>116</v>
      </c>
      <c r="B14" s="82"/>
      <c r="C14" s="60">
        <v>0</v>
      </c>
      <c r="D14" s="196">
        <v>0</v>
      </c>
      <c r="E14" s="70">
        <f>' доходы'!F85-Расходы!F135</f>
        <v>0</v>
      </c>
      <c r="F14" s="60">
        <v>0</v>
      </c>
      <c r="G14" s="196">
        <v>0</v>
      </c>
      <c r="H14" s="79">
        <f t="shared" si="0"/>
        <v>0</v>
      </c>
      <c r="I14" s="196">
        <v>0</v>
      </c>
    </row>
    <row r="15" spans="1:9" x14ac:dyDescent="0.25">
      <c r="A15" s="71" t="s">
        <v>117</v>
      </c>
      <c r="B15" s="82"/>
      <c r="C15" s="60">
        <v>0</v>
      </c>
      <c r="D15" s="196">
        <v>0</v>
      </c>
      <c r="E15" s="70">
        <f>' доходы'!F86-Расходы!F106</f>
        <v>0</v>
      </c>
      <c r="F15" s="60">
        <v>0</v>
      </c>
      <c r="G15" s="196">
        <v>0</v>
      </c>
      <c r="H15" s="79">
        <f t="shared" si="0"/>
        <v>0</v>
      </c>
      <c r="I15" s="196">
        <v>0</v>
      </c>
    </row>
    <row r="16" spans="1:9" x14ac:dyDescent="0.25">
      <c r="A16" s="71" t="s">
        <v>410</v>
      </c>
      <c r="B16" s="82"/>
      <c r="C16" s="60">
        <v>0</v>
      </c>
      <c r="D16" s="196">
        <v>0</v>
      </c>
      <c r="E16" s="70">
        <f>' доходы'!F97-Расходы!F33-Расходы!F86</f>
        <v>0</v>
      </c>
      <c r="F16" s="60">
        <v>0</v>
      </c>
      <c r="G16" s="196">
        <v>0</v>
      </c>
      <c r="H16" s="79">
        <f t="shared" si="0"/>
        <v>0</v>
      </c>
      <c r="I16" s="196">
        <v>0</v>
      </c>
    </row>
    <row r="17" spans="1:9" x14ac:dyDescent="0.25">
      <c r="A17" s="71" t="s">
        <v>361</v>
      </c>
      <c r="B17" s="82"/>
      <c r="C17" s="60">
        <v>0</v>
      </c>
      <c r="D17" s="196">
        <v>0</v>
      </c>
      <c r="E17" s="70">
        <f>' доходы'!F94-Расходы!F177</f>
        <v>0</v>
      </c>
      <c r="F17" s="60">
        <v>0</v>
      </c>
      <c r="G17" s="196">
        <v>0</v>
      </c>
      <c r="H17" s="79">
        <f t="shared" si="0"/>
        <v>0</v>
      </c>
      <c r="I17" s="196">
        <v>0</v>
      </c>
    </row>
    <row r="18" spans="1:9" ht="13.8" x14ac:dyDescent="0.25">
      <c r="A18" s="220" t="s">
        <v>443</v>
      </c>
      <c r="B18" s="82"/>
      <c r="C18" s="60">
        <v>0</v>
      </c>
      <c r="D18" s="196">
        <v>0</v>
      </c>
      <c r="E18" s="70">
        <f>' доходы'!F93-Расходы!F36-Расходы!F90</f>
        <v>0</v>
      </c>
      <c r="F18" s="60">
        <v>0</v>
      </c>
      <c r="G18" s="196">
        <v>0</v>
      </c>
      <c r="H18" s="79">
        <f t="shared" si="0"/>
        <v>0</v>
      </c>
      <c r="I18" s="196">
        <v>0</v>
      </c>
    </row>
    <row r="19" spans="1:9" x14ac:dyDescent="0.25">
      <c r="A19" s="90" t="s">
        <v>385</v>
      </c>
      <c r="B19" s="82"/>
      <c r="C19" s="60">
        <v>0</v>
      </c>
      <c r="D19" s="196">
        <v>0</v>
      </c>
      <c r="E19" s="70">
        <f>' доходы'!F80-Расходы!F218</f>
        <v>0</v>
      </c>
      <c r="F19" s="60">
        <v>0</v>
      </c>
      <c r="G19" s="196">
        <v>0</v>
      </c>
      <c r="H19" s="79">
        <f t="shared" si="0"/>
        <v>0</v>
      </c>
      <c r="I19" s="196">
        <v>0</v>
      </c>
    </row>
    <row r="20" spans="1:9" x14ac:dyDescent="0.25">
      <c r="A20" s="89" t="s">
        <v>284</v>
      </c>
      <c r="B20" s="82"/>
      <c r="C20" s="60">
        <v>0</v>
      </c>
      <c r="D20" s="196">
        <v>0</v>
      </c>
      <c r="E20" s="70">
        <f>' доходы'!F62-Расходы!F302</f>
        <v>0</v>
      </c>
      <c r="F20" s="60">
        <v>0</v>
      </c>
      <c r="G20" s="196">
        <v>0</v>
      </c>
      <c r="H20" s="79">
        <f t="shared" si="0"/>
        <v>0</v>
      </c>
      <c r="I20" s="196"/>
    </row>
    <row r="21" spans="1:9" x14ac:dyDescent="0.25">
      <c r="A21" s="89" t="s">
        <v>323</v>
      </c>
      <c r="B21" s="82"/>
      <c r="C21" s="60">
        <v>0</v>
      </c>
      <c r="D21" s="196">
        <v>0</v>
      </c>
      <c r="E21" s="46">
        <f>E11-E13</f>
        <v>116015.90000000037</v>
      </c>
      <c r="F21" s="60">
        <v>0</v>
      </c>
      <c r="G21" s="196">
        <v>0</v>
      </c>
      <c r="H21" s="78">
        <f t="shared" si="0"/>
        <v>116015.90000000037</v>
      </c>
      <c r="I21" s="196">
        <v>0</v>
      </c>
    </row>
    <row r="22" spans="1:9" x14ac:dyDescent="0.25">
      <c r="A22" s="71" t="s">
        <v>328</v>
      </c>
      <c r="B22" s="82"/>
      <c r="C22" s="60">
        <v>0</v>
      </c>
      <c r="D22" s="196">
        <v>0</v>
      </c>
      <c r="E22" s="70">
        <f>E21-E20</f>
        <v>116015.90000000037</v>
      </c>
      <c r="F22" s="60">
        <v>0</v>
      </c>
      <c r="G22" s="196">
        <v>0</v>
      </c>
      <c r="H22" s="78">
        <v>0</v>
      </c>
      <c r="I22" s="196">
        <v>0</v>
      </c>
    </row>
    <row r="23" spans="1:9" s="9" customFormat="1" x14ac:dyDescent="0.25">
      <c r="A23" s="91" t="s">
        <v>27</v>
      </c>
      <c r="B23" s="83" t="s">
        <v>38</v>
      </c>
      <c r="C23" s="209" t="s">
        <v>113</v>
      </c>
      <c r="D23" s="115">
        <f>' доходы'!D13*(-1)</f>
        <v>-12602511.35</v>
      </c>
      <c r="E23" s="48" t="s">
        <v>1</v>
      </c>
      <c r="F23" s="48">
        <v>0</v>
      </c>
      <c r="G23" s="49">
        <v>0</v>
      </c>
      <c r="H23" s="50">
        <f>F23+G23</f>
        <v>0</v>
      </c>
      <c r="I23" s="54" t="s">
        <v>1</v>
      </c>
    </row>
    <row r="24" spans="1:9" s="9" customFormat="1" ht="12.75" customHeight="1" x14ac:dyDescent="0.25">
      <c r="A24" s="92"/>
      <c r="B24" s="83"/>
      <c r="C24" s="209"/>
      <c r="D24" s="51"/>
      <c r="E24" s="52"/>
      <c r="F24" s="51"/>
      <c r="G24" s="51"/>
      <c r="H24" s="51"/>
      <c r="I24" s="51"/>
    </row>
    <row r="25" spans="1:9" s="9" customFormat="1" x14ac:dyDescent="0.25">
      <c r="A25" s="93" t="s">
        <v>41</v>
      </c>
      <c r="B25" s="83" t="s">
        <v>20</v>
      </c>
      <c r="C25" s="210" t="s">
        <v>114</v>
      </c>
      <c r="D25" s="115">
        <f>Ит4Расходы</f>
        <v>12814952.729999999</v>
      </c>
      <c r="E25" s="48" t="s">
        <v>1</v>
      </c>
      <c r="F25" s="48">
        <v>0</v>
      </c>
      <c r="G25" s="49">
        <v>0</v>
      </c>
      <c r="H25" s="50">
        <f>F25+G25</f>
        <v>0</v>
      </c>
      <c r="I25" s="51" t="s">
        <v>1</v>
      </c>
    </row>
    <row r="26" spans="1:9" s="9" customFormat="1" ht="12.75" customHeight="1" x14ac:dyDescent="0.25">
      <c r="A26" s="94"/>
      <c r="B26" s="83"/>
      <c r="C26" s="210"/>
      <c r="D26" s="53"/>
      <c r="E26" s="52"/>
      <c r="F26" s="51"/>
      <c r="G26" s="51"/>
      <c r="H26" s="51"/>
      <c r="I26" s="51"/>
    </row>
    <row r="27" spans="1:9" s="9" customFormat="1" ht="21" x14ac:dyDescent="0.25">
      <c r="A27" s="95" t="s">
        <v>50</v>
      </c>
      <c r="B27" s="82" t="s">
        <v>37</v>
      </c>
      <c r="C27" s="211" t="s">
        <v>1</v>
      </c>
      <c r="D27" s="51" t="s">
        <v>1</v>
      </c>
      <c r="E27" s="46">
        <f>E29</f>
        <v>96425.480000000447</v>
      </c>
      <c r="F27" s="46">
        <f>F29</f>
        <v>0</v>
      </c>
      <c r="G27" s="46">
        <v>0</v>
      </c>
      <c r="H27" s="47">
        <f>E27+F27+G27</f>
        <v>96425.480000000447</v>
      </c>
      <c r="I27" s="51" t="s">
        <v>1</v>
      </c>
    </row>
    <row r="28" spans="1:9" s="9" customFormat="1" x14ac:dyDescent="0.25">
      <c r="A28" s="96" t="s">
        <v>29</v>
      </c>
      <c r="B28" s="84"/>
      <c r="C28" s="212"/>
      <c r="D28" s="55"/>
      <c r="E28" s="56"/>
      <c r="F28" s="56"/>
      <c r="G28" s="57"/>
      <c r="H28" s="58"/>
      <c r="I28" s="213"/>
    </row>
    <row r="29" spans="1:9" s="9" customFormat="1" ht="21" x14ac:dyDescent="0.25">
      <c r="A29" s="97" t="s">
        <v>43</v>
      </c>
      <c r="B29" s="85" t="s">
        <v>53</v>
      </c>
      <c r="C29" s="197" t="s">
        <v>1</v>
      </c>
      <c r="D29" s="54" t="s">
        <v>1</v>
      </c>
      <c r="E29" s="59">
        <f>E32+E34</f>
        <v>96425.480000000447</v>
      </c>
      <c r="F29" s="59">
        <f>F34</f>
        <v>0</v>
      </c>
      <c r="G29" s="54" t="s">
        <v>1</v>
      </c>
      <c r="H29" s="60">
        <f>E29+F29</f>
        <v>96425.480000000447</v>
      </c>
      <c r="I29" s="54" t="s">
        <v>1</v>
      </c>
    </row>
    <row r="30" spans="1:9" s="9" customFormat="1" x14ac:dyDescent="0.25">
      <c r="A30" s="96" t="s">
        <v>18</v>
      </c>
      <c r="B30" s="86"/>
      <c r="C30" s="212"/>
      <c r="D30" s="55"/>
      <c r="E30" s="61"/>
      <c r="F30" s="62"/>
      <c r="G30" s="63"/>
      <c r="H30" s="64"/>
      <c r="I30" s="213"/>
    </row>
    <row r="31" spans="1:9" s="9" customFormat="1" ht="12.75" customHeight="1" x14ac:dyDescent="0.25">
      <c r="A31" s="98" t="s">
        <v>40</v>
      </c>
      <c r="B31" s="86"/>
      <c r="C31" s="212"/>
      <c r="D31" s="55"/>
      <c r="E31" s="56"/>
      <c r="F31" s="65"/>
      <c r="G31" s="57"/>
      <c r="H31" s="58"/>
      <c r="I31" s="213"/>
    </row>
    <row r="32" spans="1:9" s="9" customFormat="1" x14ac:dyDescent="0.25">
      <c r="A32" s="99" t="s">
        <v>36</v>
      </c>
      <c r="B32" s="86" t="s">
        <v>11</v>
      </c>
      <c r="C32" s="197" t="s">
        <v>1</v>
      </c>
      <c r="D32" s="54" t="s">
        <v>1</v>
      </c>
      <c r="E32" s="66">
        <f>(' доходы'!F13+' доходы'!F107-' доходы'!F105)*-1</f>
        <v>-12227388.720000001</v>
      </c>
      <c r="F32" s="54" t="s">
        <v>1</v>
      </c>
      <c r="G32" s="54" t="s">
        <v>1</v>
      </c>
      <c r="H32" s="67">
        <f>E32</f>
        <v>-12227388.720000001</v>
      </c>
      <c r="I32" s="54" t="s">
        <v>1</v>
      </c>
    </row>
    <row r="33" spans="1:255" s="9" customFormat="1" x14ac:dyDescent="0.25">
      <c r="A33" s="100" t="s">
        <v>39</v>
      </c>
      <c r="B33" s="80"/>
      <c r="C33" s="214"/>
      <c r="D33" s="68"/>
      <c r="E33" s="61"/>
      <c r="F33" s="61"/>
      <c r="G33" s="63"/>
      <c r="H33" s="64"/>
      <c r="I33" s="215"/>
    </row>
    <row r="34" spans="1:255" s="9" customFormat="1" x14ac:dyDescent="0.25">
      <c r="A34" s="101" t="s">
        <v>14</v>
      </c>
      <c r="B34" s="81" t="s">
        <v>23</v>
      </c>
      <c r="C34" s="197" t="s">
        <v>1</v>
      </c>
      <c r="D34" s="54" t="s">
        <v>1</v>
      </c>
      <c r="E34" s="66">
        <f>Ит6Расходы+' доходы'!F108</f>
        <v>12323814.200000001</v>
      </c>
      <c r="F34" s="66">
        <v>0</v>
      </c>
      <c r="G34" s="216" t="s">
        <v>1</v>
      </c>
      <c r="H34" s="67">
        <f>E34+F34</f>
        <v>12323814.200000001</v>
      </c>
      <c r="I34" s="217" t="s">
        <v>1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s="9" customFormat="1" x14ac:dyDescent="0.25">
      <c r="A35" s="2"/>
      <c r="B35" s="198"/>
      <c r="C35" s="202"/>
      <c r="D35" s="199"/>
      <c r="E35" s="200"/>
      <c r="F35" s="200"/>
      <c r="G35" s="199"/>
      <c r="H35" s="201"/>
      <c r="I35" s="199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7.25" customHeight="1" x14ac:dyDescent="0.25">
      <c r="A36" s="269" t="s">
        <v>325</v>
      </c>
      <c r="B36" s="269"/>
      <c r="C36" s="72" t="s">
        <v>469</v>
      </c>
      <c r="D36" s="20"/>
      <c r="E36" s="75"/>
      <c r="F36" s="8"/>
      <c r="G36" s="8"/>
      <c r="H36" s="8"/>
      <c r="I36" s="8"/>
    </row>
    <row r="37" spans="1:255" ht="15" x14ac:dyDescent="0.25">
      <c r="A37" s="73" t="s">
        <v>10</v>
      </c>
      <c r="B37" s="2"/>
      <c r="C37" s="21" t="s">
        <v>16</v>
      </c>
      <c r="D37" s="4"/>
      <c r="E37" s="76"/>
    </row>
    <row r="38" spans="1:255" x14ac:dyDescent="0.25">
      <c r="A38" s="5"/>
      <c r="B38" s="5"/>
      <c r="C38" s="5"/>
      <c r="D38" s="4"/>
    </row>
    <row r="39" spans="1:255" ht="15" x14ac:dyDescent="0.25">
      <c r="A39" s="74" t="s">
        <v>326</v>
      </c>
      <c r="C39" s="72" t="s">
        <v>8</v>
      </c>
      <c r="D39" s="4"/>
      <c r="E39" s="4"/>
      <c r="F39" s="4"/>
      <c r="G39" s="4"/>
      <c r="H39" s="4"/>
      <c r="I39" s="4"/>
    </row>
    <row r="40" spans="1:255" x14ac:dyDescent="0.25">
      <c r="A40" s="73" t="s">
        <v>118</v>
      </c>
      <c r="B40" s="2"/>
      <c r="C40" s="21" t="s">
        <v>9</v>
      </c>
      <c r="E40" s="268"/>
      <c r="F40" s="268"/>
      <c r="G40" s="268"/>
      <c r="H40" s="268"/>
      <c r="I40" s="4"/>
    </row>
    <row r="41" spans="1:255" ht="15" x14ac:dyDescent="0.25">
      <c r="A41" s="74" t="s">
        <v>388</v>
      </c>
      <c r="B41" s="5"/>
      <c r="C41" s="5"/>
    </row>
    <row r="42" spans="1:255" x14ac:dyDescent="0.25">
      <c r="A42" s="5"/>
      <c r="B42" s="5"/>
      <c r="C42" s="2"/>
    </row>
    <row r="43" spans="1:255" ht="6.75" customHeight="1" x14ac:dyDescent="0.25">
      <c r="A43" s="2"/>
      <c r="B43" s="2"/>
      <c r="C43" s="7"/>
    </row>
    <row r="50" spans="1:12" ht="15" x14ac:dyDescent="0.25">
      <c r="A50" s="229"/>
      <c r="B50" s="230"/>
      <c r="C50" s="231"/>
      <c r="D50" s="232"/>
      <c r="E50" s="232"/>
      <c r="F50" s="232"/>
      <c r="G50" s="232"/>
      <c r="H50" s="232"/>
      <c r="I50" s="232"/>
      <c r="J50" s="232"/>
      <c r="K50" s="233"/>
      <c r="L50" s="224"/>
    </row>
    <row r="51" spans="1:12" ht="15" x14ac:dyDescent="0.25">
      <c r="A51" s="229"/>
      <c r="B51" s="230"/>
      <c r="C51" s="234"/>
      <c r="D51" s="235"/>
      <c r="E51" s="232"/>
      <c r="F51" s="232"/>
      <c r="G51" s="232"/>
      <c r="H51" s="232"/>
      <c r="I51" s="232"/>
      <c r="J51" s="232"/>
      <c r="K51" s="233"/>
      <c r="L51" s="224"/>
    </row>
    <row r="52" spans="1:12" ht="15" x14ac:dyDescent="0.25">
      <c r="A52" s="229"/>
      <c r="B52" s="230"/>
      <c r="C52" s="234"/>
      <c r="D52" s="235"/>
      <c r="E52" s="232"/>
      <c r="F52" s="232"/>
      <c r="G52" s="232"/>
      <c r="H52" s="232"/>
      <c r="I52" s="232"/>
      <c r="J52" s="232"/>
      <c r="K52" s="233"/>
      <c r="L52" s="224"/>
    </row>
    <row r="53" spans="1:12" ht="15" x14ac:dyDescent="0.25">
      <c r="A53" s="229"/>
      <c r="B53" s="230"/>
      <c r="C53" s="234"/>
      <c r="D53" s="235"/>
      <c r="E53" s="232"/>
      <c r="F53" s="232"/>
      <c r="G53" s="232"/>
      <c r="H53" s="232"/>
      <c r="I53" s="232"/>
      <c r="J53" s="232"/>
      <c r="K53" s="233"/>
      <c r="L53" s="224"/>
    </row>
    <row r="54" spans="1:12" ht="15" x14ac:dyDescent="0.25">
      <c r="A54" s="229"/>
      <c r="B54" s="230"/>
      <c r="C54" s="234"/>
      <c r="D54" s="235"/>
      <c r="E54" s="232"/>
      <c r="F54" s="232"/>
      <c r="G54" s="232"/>
      <c r="H54" s="232"/>
      <c r="I54" s="232"/>
      <c r="J54" s="232"/>
      <c r="K54" s="233"/>
      <c r="L54" s="224"/>
    </row>
  </sheetData>
  <mergeCells count="18">
    <mergeCell ref="I9:I10"/>
    <mergeCell ref="E3:H3"/>
    <mergeCell ref="G4:G7"/>
    <mergeCell ref="H4:H7"/>
    <mergeCell ref="I3:I7"/>
    <mergeCell ref="E4:E7"/>
    <mergeCell ref="F4:F7"/>
    <mergeCell ref="A3:A7"/>
    <mergeCell ref="E40:H40"/>
    <mergeCell ref="A36:B36"/>
    <mergeCell ref="D9:D10"/>
    <mergeCell ref="E9:E10"/>
    <mergeCell ref="F9:F10"/>
    <mergeCell ref="G9:G10"/>
    <mergeCell ref="H9:H10"/>
    <mergeCell ref="B3:B7"/>
    <mergeCell ref="C3:C7"/>
    <mergeCell ref="D3:D7"/>
  </mergeCells>
  <phoneticPr fontId="0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2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38</vt:i4>
      </vt:variant>
    </vt:vector>
  </HeadingPairs>
  <TitlesOfParts>
    <vt:vector size="41" baseType="lpstr">
      <vt:lpstr> доходы</vt:lpstr>
      <vt:lpstr>Расходы</vt:lpstr>
      <vt:lpstr>Дефициты</vt:lpstr>
      <vt:lpstr>ГлБух</vt:lpstr>
      <vt:lpstr>Дефициты710_6</vt:lpstr>
      <vt:lpstr>Дефициты710_7</vt:lpstr>
      <vt:lpstr>Дефициты720_6</vt:lpstr>
      <vt:lpstr>Дефициты720_7</vt:lpstr>
      <vt:lpstr>Дефициты811_5</vt:lpstr>
      <vt:lpstr>Дефициты812_5</vt:lpstr>
      <vt:lpstr>Дефициты812_6</vt:lpstr>
      <vt:lpstr>ДефицитыКонец500</vt:lpstr>
      <vt:lpstr>ДефицитыКонец700</vt:lpstr>
      <vt:lpstr>ДефицитыКонец710</vt:lpstr>
      <vt:lpstr>ДефицитыКонец720</vt:lpstr>
      <vt:lpstr>ДефицитыКонец800</vt:lpstr>
      <vt:lpstr>ДефицитыНачало500</vt:lpstr>
      <vt:lpstr>ДефицитыНачало700</vt:lpstr>
      <vt:lpstr>ДефицитыНачало710</vt:lpstr>
      <vt:lpstr>ДефицитыНачало711</vt:lpstr>
      <vt:lpstr>ДефицитыНачало720</vt:lpstr>
      <vt:lpstr>ДефицитыНачало721</vt:lpstr>
      <vt:lpstr>ДефицитыНачало800</vt:lpstr>
      <vt:lpstr>Ит10Расходы</vt:lpstr>
      <vt:lpstr>Ит11Расходы</vt:lpstr>
      <vt:lpstr>Ит4Расходы</vt:lpstr>
      <vt:lpstr>Ит5Расходы</vt:lpstr>
      <vt:lpstr>Ит6Расходы</vt:lpstr>
      <vt:lpstr>Ит7Расходы</vt:lpstr>
      <vt:lpstr>Ит8Расходы</vt:lpstr>
      <vt:lpstr>Ит9Расходы</vt:lpstr>
      <vt:lpstr>' доходы'!Область_печати</vt:lpstr>
      <vt:lpstr>Расходы!Область_печати</vt:lpstr>
      <vt:lpstr>РасходыКонец2</vt:lpstr>
      <vt:lpstr>РасходыНачало1</vt:lpstr>
      <vt:lpstr>РасходыНачало2</vt:lpstr>
      <vt:lpstr>Рез6Расходы</vt:lpstr>
      <vt:lpstr>Рез7Расходы</vt:lpstr>
      <vt:lpstr>Рез8Расходы</vt:lpstr>
      <vt:lpstr>Рез9Расходы</vt:lpstr>
      <vt:lpstr>Руководитель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Наумкина О В</cp:lastModifiedBy>
  <cp:lastPrinted>2026-02-05T08:12:58Z</cp:lastPrinted>
  <dcterms:created xsi:type="dcterms:W3CDTF">2013-09-03T09:16:25Z</dcterms:created>
  <dcterms:modified xsi:type="dcterms:W3CDTF">2026-02-11T03:09:12Z</dcterms:modified>
</cp:coreProperties>
</file>